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提出用_Excel\1_Wet\"/>
    </mc:Choice>
  </mc:AlternateContent>
  <xr:revisionPtr revIDLastSave="0" documentId="13_ncr:1_{9C4BF1A2-AE81-4CE5-A597-6A5D1D1FB136}" xr6:coauthVersionLast="47" xr6:coauthVersionMax="47" xr10:uidLastSave="{00000000-0000-0000-0000-000000000000}"/>
  <bookViews>
    <workbookView xWindow="15075" yWindow="-16410" windowWidth="29040" windowHeight="15720" xr2:uid="{8116BD0F-81BC-4AC3-A40E-1C994012E470}"/>
  </bookViews>
  <sheets>
    <sheet name="K" sheetId="1" r:id="rId1"/>
  </sheets>
  <definedNames>
    <definedName name="_xlnm.Print_Area" localSheetId="0">K!$B$2:$Q$27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" i="1" l="1"/>
  <c r="N22" i="1"/>
  <c r="M22" i="1"/>
  <c r="L22" i="1"/>
  <c r="K22" i="1"/>
  <c r="J22" i="1"/>
  <c r="I22" i="1"/>
  <c r="H22" i="1"/>
  <c r="G22" i="1"/>
  <c r="F22" i="1"/>
  <c r="E22" i="1"/>
  <c r="D22" i="1"/>
  <c r="C22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</calcChain>
</file>

<file path=xl/sharedStrings.xml><?xml version="1.0" encoding="utf-8"?>
<sst xmlns="http://schemas.openxmlformats.org/spreadsheetml/2006/main" count="114" uniqueCount="42">
  <si>
    <r>
      <t>(</t>
    </r>
    <r>
      <rPr>
        <sz val="10"/>
        <rFont val="ＭＳ 明朝"/>
        <family val="1"/>
        <charset val="128"/>
      </rPr>
      <t>注</t>
    </r>
    <r>
      <rPr>
        <sz val="10"/>
        <rFont val="Times New Roman"/>
        <family val="1"/>
      </rPr>
      <t xml:space="preserve">) </t>
    </r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、全国平均、標準偏差は参考値</t>
    </r>
    <r>
      <rPr>
        <sz val="10"/>
        <rFont val="Times New Roman"/>
        <family val="1"/>
      </rPr>
      <t>(</t>
    </r>
    <r>
      <rPr>
        <sz val="10"/>
        <rFont val="ＭＳ 明朝"/>
        <family val="1"/>
        <charset val="128"/>
      </rPr>
      <t>下線で示す</t>
    </r>
    <r>
      <rPr>
        <sz val="10"/>
        <rFont val="Times New Roman"/>
        <family val="1"/>
      </rPr>
      <t>)</t>
    </r>
    <r>
      <rPr>
        <sz val="10"/>
        <rFont val="ＭＳ 明朝"/>
        <family val="1"/>
        <charset val="128"/>
      </rPr>
      <t>を含む。</t>
    </r>
    <rPh sb="1" eb="2">
      <t>チュウ</t>
    </rPh>
    <rPh sb="16" eb="18">
      <t>ゼンコク</t>
    </rPh>
    <rPh sb="18" eb="20">
      <t>ヘイキン</t>
    </rPh>
    <rPh sb="21" eb="23">
      <t>ヒョウジュン</t>
    </rPh>
    <rPh sb="23" eb="25">
      <t>ヘンサ</t>
    </rPh>
    <rPh sb="26" eb="28">
      <t>サンコウ</t>
    </rPh>
    <rPh sb="28" eb="29">
      <t>チ</t>
    </rPh>
    <rPh sb="30" eb="32">
      <t>カセン</t>
    </rPh>
    <rPh sb="33" eb="34">
      <t>シメ</t>
    </rPh>
    <rPh sb="37" eb="38">
      <t>フク</t>
    </rPh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</si>
  <si>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2)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2)</t>
    </r>
    <r>
      <rPr>
        <sz val="10"/>
        <rFont val="Times New Roman"/>
        <family val="1"/>
      </rPr>
      <t xml:space="preserve"> : </t>
    </r>
    <r>
      <rPr>
        <sz val="10"/>
        <rFont val="ＭＳ 明朝"/>
        <family val="1"/>
        <charset val="128"/>
      </rPr>
      <t>サンプルの最大値、最小値</t>
    </r>
    <rPh sb="19" eb="22">
      <t>サイダイチ</t>
    </rPh>
    <rPh sb="23" eb="26">
      <t>サイショウチ</t>
    </rPh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</si>
  <si>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1)</t>
    </r>
    <r>
      <rPr>
        <sz val="10"/>
        <rFont val="Times New Roman"/>
        <family val="1"/>
      </rPr>
      <t xml:space="preserve"> : </t>
    </r>
    <r>
      <rPr>
        <sz val="10"/>
        <rFont val="ＭＳ 明朝"/>
        <family val="1"/>
        <charset val="128"/>
      </rPr>
      <t>月・年平均値の最大値、最小値</t>
    </r>
    <rPh sb="14" eb="15">
      <t>ツキ</t>
    </rPh>
    <rPh sb="16" eb="17">
      <t>ネン</t>
    </rPh>
    <rPh sb="17" eb="20">
      <t>ヘイキンチ</t>
    </rPh>
    <rPh sb="21" eb="24">
      <t>サイダイチ</t>
    </rPh>
    <rPh sb="25" eb="28">
      <t>サイショウチ</t>
    </rPh>
    <phoneticPr fontId="4"/>
  </si>
  <si>
    <r>
      <rPr>
        <sz val="10"/>
        <rFont val="ＭＳ 明朝"/>
        <family val="1"/>
        <charset val="128"/>
      </rPr>
      <t>「</t>
    </r>
    <r>
      <rPr>
        <sz val="10"/>
        <rFont val="Times New Roman"/>
        <family val="1"/>
      </rPr>
      <t>*</t>
    </r>
    <r>
      <rPr>
        <sz val="10"/>
        <rFont val="ＭＳ 明朝"/>
        <family val="1"/>
        <charset val="128"/>
      </rPr>
      <t>」：欠測（該当する月間に測定データが１つもない）を表す。</t>
    </r>
    <rPh sb="4" eb="5">
      <t>ケツ</t>
    </rPh>
    <rPh sb="5" eb="6">
      <t>ソク</t>
    </rPh>
    <rPh sb="7" eb="9">
      <t>ガイトウ</t>
    </rPh>
    <rPh sb="11" eb="13">
      <t>ゲッカン</t>
    </rPh>
    <rPh sb="14" eb="16">
      <t>ソクテイ</t>
    </rPh>
    <rPh sb="27" eb="28">
      <t>アラワ</t>
    </rPh>
    <phoneticPr fontId="5"/>
  </si>
  <si>
    <r>
      <rPr>
        <sz val="10"/>
        <rFont val="ＭＳ 明朝"/>
        <family val="1"/>
        <charset val="128"/>
      </rPr>
      <t>網掛けの数値：参考値（月間値または年間値が有効判定基準で棄却されたもの）を表す。</t>
    </r>
    <rPh sb="0" eb="2">
      <t>アミカ</t>
    </rPh>
    <rPh sb="4" eb="6">
      <t>スウチ</t>
    </rPh>
    <rPh sb="7" eb="10">
      <t>サンコウチ</t>
    </rPh>
    <rPh sb="11" eb="13">
      <t>ゲッカン</t>
    </rPh>
    <rPh sb="13" eb="14">
      <t>チ</t>
    </rPh>
    <rPh sb="17" eb="19">
      <t>ネンカン</t>
    </rPh>
    <rPh sb="19" eb="20">
      <t>チ</t>
    </rPh>
    <rPh sb="21" eb="23">
      <t>ユウコウ</t>
    </rPh>
    <rPh sb="23" eb="25">
      <t>ハンテイ</t>
    </rPh>
    <rPh sb="25" eb="27">
      <t>キジュン</t>
    </rPh>
    <rPh sb="28" eb="30">
      <t>キキャク</t>
    </rPh>
    <rPh sb="37" eb="38">
      <t>アラワ</t>
    </rPh>
    <phoneticPr fontId="5"/>
  </si>
  <si>
    <r>
      <rPr>
        <sz val="10"/>
        <rFont val="ＭＳ 明朝"/>
        <family val="1"/>
        <charset val="128"/>
      </rPr>
      <t>標準偏差</t>
    </r>
    <rPh sb="0" eb="2">
      <t>ヒョウジュン</t>
    </rPh>
    <rPh sb="2" eb="4">
      <t>ヘンサ</t>
    </rPh>
    <phoneticPr fontId="4"/>
  </si>
  <si>
    <r>
      <rPr>
        <sz val="10"/>
        <rFont val="ＭＳ 明朝"/>
        <family val="1"/>
        <charset val="128"/>
      </rPr>
      <t>全国平均</t>
    </r>
    <rPh sb="0" eb="2">
      <t>ゼンコク</t>
    </rPh>
    <rPh sb="2" eb="4">
      <t>ヘイキン</t>
    </rPh>
    <phoneticPr fontId="4"/>
  </si>
  <si>
    <r>
      <rPr>
        <sz val="10"/>
        <rFont val="ＭＳ 明朝"/>
        <family val="1"/>
        <charset val="128"/>
      </rPr>
      <t>最小値</t>
    </r>
    <r>
      <rPr>
        <vertAlign val="superscript"/>
        <sz val="10"/>
        <rFont val="Times New Roman"/>
        <family val="1"/>
      </rPr>
      <t>1)</t>
    </r>
    <rPh sb="0" eb="3">
      <t>サイショウチ</t>
    </rPh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</si>
  <si>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Ph sb="0" eb="3">
      <t>サイダイチ</t>
    </rPh>
    <phoneticPr fontId="4"/>
  </si>
  <si>
    <t>*</t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</si>
  <si>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5"/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</si>
  <si>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</si>
  <si>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</si>
  <si>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</si>
  <si>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5"/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</si>
  <si>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</si>
  <si>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</si>
  <si>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</si>
  <si>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</si>
  <si>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</si>
  <si>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</si>
  <si>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</si>
  <si>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</si>
  <si>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</si>
  <si>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最小値</t>
    </r>
    <r>
      <rPr>
        <vertAlign val="superscript"/>
        <sz val="10"/>
        <rFont val="Times New Roman"/>
        <family val="1"/>
      </rPr>
      <t>2)</t>
    </r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</si>
  <si>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2)</t>
    </r>
    <phoneticPr fontId="4"/>
  </si>
  <si>
    <r>
      <rPr>
        <sz val="9"/>
        <rFont val="ＭＳ 明朝"/>
        <family val="1"/>
        <charset val="128"/>
      </rPr>
      <t>年平均値</t>
    </r>
    <rPh sb="0" eb="1">
      <t>ネン</t>
    </rPh>
    <phoneticPr fontId="4"/>
  </si>
  <si>
    <r>
      <t>3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</si>
  <si>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</si>
  <si>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</si>
  <si>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</si>
  <si>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</si>
  <si>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</si>
  <si>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</si>
  <si>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</si>
  <si>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</si>
  <si>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</si>
  <si>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</si>
  <si>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4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</si>
  <si>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単位：</t>
    </r>
    <r>
      <rPr>
        <sz val="10"/>
        <rFont val="Times New Roman"/>
        <family val="1"/>
      </rPr>
      <t>μmol L</t>
    </r>
    <r>
      <rPr>
        <vertAlign val="superscript"/>
        <sz val="10"/>
        <rFont val="Times New Roman"/>
        <family val="1"/>
      </rPr>
      <t>-1</t>
    </r>
    <phoneticPr fontId="5"/>
  </si>
  <si>
    <t>**</t>
  </si>
  <si>
    <r>
      <rPr>
        <sz val="10"/>
        <rFont val="ＭＳ 明朝"/>
        <family val="1"/>
        <charset val="128"/>
      </rPr>
      <t>令和6年度　</t>
    </r>
    <r>
      <rPr>
        <sz val="10"/>
        <rFont val="Times New Roman"/>
        <family val="1"/>
      </rPr>
      <t>K</t>
    </r>
    <r>
      <rPr>
        <vertAlign val="superscript"/>
        <sz val="10"/>
        <rFont val="Times New Roman"/>
        <family val="1"/>
      </rPr>
      <t>+</t>
    </r>
    <r>
      <rPr>
        <sz val="10"/>
        <rFont val="Times New Roman"/>
        <family val="1"/>
      </rPr>
      <t xml:space="preserve">  </t>
    </r>
    <r>
      <rPr>
        <sz val="10"/>
        <rFont val="ＭＳ 明朝"/>
        <family val="1"/>
        <charset val="128"/>
      </rPr>
      <t>濃度　月・年平均値</t>
    </r>
    <rPh sb="0" eb="2">
      <t>レイワ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</si>
</sst>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0" x14ac:knownFonts="1">
    <font>
      <sz val="10"/>
      <name val="ＭＳ 明朝"/>
      <family val="1"/>
      <charset val="128"/>
    </font>
    <font>
      <sz val="10"/>
      <name val="Times New Roman"/>
      <family val="1"/>
    </font>
    <font>
      <sz val="6"/>
      <name val="ＭＳ 明朝"/>
      <family val="1"/>
      <charset val="128"/>
    </font>
    <font>
      <vertAlign val="superscript"/>
      <sz val="10"/>
      <name val="Times New Roman"/>
      <family val="1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u/>
      <sz val="10"/>
      <name val="Times New Roman"/>
      <family val="1"/>
    </font>
    <font>
      <sz val="9"/>
      <name val="Times New Roman"/>
      <family val="1"/>
    </font>
    <font>
      <sz val="9"/>
      <name val="ＭＳ 明朝"/>
      <family val="1"/>
      <charset val="128"/>
    </font>
    <font>
      <sz val="10"/>
      <name val="Times New Roman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right" vertical="center"/>
    </xf>
    <xf numFmtId="176" fontId="1" fillId="0" borderId="3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176" fontId="1" fillId="0" borderId="5" xfId="0" applyNumberFormat="1" applyFont="1" applyBorder="1" applyAlignment="1">
      <alignment horizontal="right" vertical="center"/>
    </xf>
    <xf numFmtId="176" fontId="1" fillId="0" borderId="6" xfId="0" applyNumberFormat="1" applyFont="1" applyBorder="1" applyAlignment="1">
      <alignment horizontal="right" vertical="center"/>
    </xf>
    <xf numFmtId="176" fontId="1" fillId="0" borderId="7" xfId="0" applyNumberFormat="1" applyFont="1" applyBorder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1" fillId="0" borderId="7" xfId="0" applyFont="1" applyBorder="1" applyAlignment="1">
      <alignment vertical="center"/>
    </xf>
    <xf numFmtId="176" fontId="1" fillId="0" borderId="8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right" vertical="center"/>
    </xf>
    <xf numFmtId="176" fontId="1" fillId="0" borderId="10" xfId="0" applyNumberFormat="1" applyFont="1" applyBorder="1" applyAlignment="1">
      <alignment horizontal="right" vertical="center"/>
    </xf>
    <xf numFmtId="176" fontId="6" fillId="0" borderId="10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176" fontId="1" fillId="0" borderId="4" xfId="0" applyNumberFormat="1" applyFont="1" applyBorder="1" applyAlignment="1">
      <alignment horizontal="right" vertical="center"/>
    </xf>
    <xf numFmtId="176" fontId="1" fillId="2" borderId="0" xfId="0" applyNumberFormat="1" applyFont="1" applyFill="1" applyAlignment="1">
      <alignment horizontal="right" vertical="center"/>
    </xf>
    <xf numFmtId="176" fontId="1" fillId="2" borderId="7" xfId="0" applyNumberFormat="1" applyFont="1" applyFill="1" applyBorder="1" applyAlignment="1">
      <alignment horizontal="right" vertical="center"/>
    </xf>
    <xf numFmtId="0" fontId="1" fillId="0" borderId="12" xfId="0" applyFont="1" applyBorder="1" applyAlignment="1">
      <alignment horizontal="center" vertical="center" shrinkToFit="1"/>
    </xf>
    <xf numFmtId="0" fontId="1" fillId="0" borderId="13" xfId="0" applyFont="1" applyBorder="1" applyAlignment="1">
      <alignment horizontal="center" vertical="center" shrinkToFit="1"/>
    </xf>
    <xf numFmtId="0" fontId="7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176" fontId="6" fillId="0" borderId="0" xfId="0" applyNumberFormat="1" applyFont="1" applyAlignment="1">
      <alignment horizontal="right" vertical="center"/>
    </xf>
    <xf numFmtId="176" fontId="6" fillId="0" borderId="6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D2730-F452-4C80-A846-94E0B5ADCA37}">
  <dimension ref="B2:Q27"/>
  <sheetViews>
    <sheetView tabSelected="1" zoomScaleNormal="100" workbookViewId="0">
      <selection activeCell="B3" sqref="B3"/>
    </sheetView>
  </sheetViews>
  <sheetFormatPr defaultColWidth="9.09765625" defaultRowHeight="13" x14ac:dyDescent="0.3"/>
  <cols>
    <col min="1" max="1" width="9.09765625" style="1"/>
    <col min="2" max="2" width="8.69921875" style="1" customWidth="1"/>
    <col min="3" max="14" width="6.69921875" style="1" customWidth="1"/>
    <col min="15" max="17" width="7.69921875" style="1" customWidth="1"/>
    <col min="18" max="16384" width="9.09765625" style="1"/>
  </cols>
  <sheetData>
    <row r="2" spans="2:17" s="2" customFormat="1" ht="19.5" customHeight="1" x14ac:dyDescent="0.2">
      <c r="B2" s="26" t="s">
        <v>41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2:17" s="2" customFormat="1" ht="19.5" customHeight="1" thickBot="1" x14ac:dyDescent="0.25">
      <c r="P3" s="2" t="s">
        <v>39</v>
      </c>
    </row>
    <row r="4" spans="2:17" s="2" customFormat="1" ht="19.5" customHeight="1" thickBot="1" x14ac:dyDescent="0.25">
      <c r="B4" s="24"/>
      <c r="C4" s="23" t="s">
        <v>38</v>
      </c>
      <c r="D4" s="23" t="s">
        <v>37</v>
      </c>
      <c r="E4" s="23" t="s">
        <v>36</v>
      </c>
      <c r="F4" s="23" t="s">
        <v>35</v>
      </c>
      <c r="G4" s="23" t="s">
        <v>34</v>
      </c>
      <c r="H4" s="23" t="s">
        <v>33</v>
      </c>
      <c r="I4" s="23" t="s">
        <v>32</v>
      </c>
      <c r="J4" s="23" t="s">
        <v>31</v>
      </c>
      <c r="K4" s="23" t="s">
        <v>30</v>
      </c>
      <c r="L4" s="23" t="s">
        <v>29</v>
      </c>
      <c r="M4" s="23" t="s">
        <v>28</v>
      </c>
      <c r="N4" s="23" t="s">
        <v>27</v>
      </c>
      <c r="O4" s="22" t="s">
        <v>26</v>
      </c>
      <c r="P4" s="21" t="s">
        <v>25</v>
      </c>
      <c r="Q4" s="20" t="s">
        <v>24</v>
      </c>
    </row>
    <row r="5" spans="2:17" s="2" customFormat="1" ht="19.5" customHeight="1" x14ac:dyDescent="0.2">
      <c r="B5" s="11" t="s">
        <v>23</v>
      </c>
      <c r="C5" s="10">
        <v>2.044157286062203</v>
      </c>
      <c r="D5" s="10">
        <v>4.556410972217356</v>
      </c>
      <c r="E5" s="10">
        <v>2.2309366498860381</v>
      </c>
      <c r="F5" s="10">
        <v>1.8150510876987784</v>
      </c>
      <c r="G5" s="10">
        <v>1.2153968577043868</v>
      </c>
      <c r="H5" s="10">
        <v>2.4968904044531719</v>
      </c>
      <c r="I5" s="10">
        <v>3.4529121407473502</v>
      </c>
      <c r="J5" s="10">
        <v>4.9232840010820391</v>
      </c>
      <c r="K5" s="10">
        <v>11.582994592824534</v>
      </c>
      <c r="L5" s="10">
        <v>4.9870164189573147</v>
      </c>
      <c r="M5" s="10">
        <v>6.2954148678601882</v>
      </c>
      <c r="N5" s="10">
        <v>8.3088586322918943</v>
      </c>
      <c r="O5" s="9">
        <v>4.1467621265686265</v>
      </c>
      <c r="P5" s="13">
        <v>14.040273043478262</v>
      </c>
      <c r="Q5" s="12">
        <v>0.72855696913983303</v>
      </c>
    </row>
    <row r="6" spans="2:17" s="2" customFormat="1" ht="19.5" customHeight="1" x14ac:dyDescent="0.2">
      <c r="B6" s="11" t="s">
        <v>22</v>
      </c>
      <c r="C6" s="18" t="s">
        <v>9</v>
      </c>
      <c r="D6" s="18" t="s">
        <v>9</v>
      </c>
      <c r="E6" s="18" t="s">
        <v>9</v>
      </c>
      <c r="F6" s="18" t="s">
        <v>9</v>
      </c>
      <c r="G6" s="18" t="s">
        <v>9</v>
      </c>
      <c r="H6" s="18" t="s">
        <v>9</v>
      </c>
      <c r="I6" s="18" t="s">
        <v>9</v>
      </c>
      <c r="J6" s="18" t="s">
        <v>9</v>
      </c>
      <c r="K6" s="18" t="s">
        <v>9</v>
      </c>
      <c r="L6" s="18" t="s">
        <v>9</v>
      </c>
      <c r="M6" s="18" t="s">
        <v>9</v>
      </c>
      <c r="N6" s="18" t="s">
        <v>9</v>
      </c>
      <c r="O6" s="19" t="s">
        <v>9</v>
      </c>
      <c r="P6" s="8" t="s">
        <v>9</v>
      </c>
      <c r="Q6" s="7" t="s">
        <v>9</v>
      </c>
    </row>
    <row r="7" spans="2:17" s="2" customFormat="1" ht="19.5" customHeight="1" x14ac:dyDescent="0.2">
      <c r="B7" s="11" t="s">
        <v>21</v>
      </c>
      <c r="C7" s="18" t="s">
        <v>9</v>
      </c>
      <c r="D7" s="18" t="s">
        <v>9</v>
      </c>
      <c r="E7" s="18" t="s">
        <v>9</v>
      </c>
      <c r="F7" s="18" t="s">
        <v>9</v>
      </c>
      <c r="G7" s="18" t="s">
        <v>9</v>
      </c>
      <c r="H7" s="18" t="s">
        <v>9</v>
      </c>
      <c r="I7" s="10">
        <v>0.16391839963308832</v>
      </c>
      <c r="J7" s="18" t="s">
        <v>40</v>
      </c>
      <c r="K7" s="18" t="s">
        <v>40</v>
      </c>
      <c r="L7" s="18" t="s">
        <v>40</v>
      </c>
      <c r="M7" s="18" t="s">
        <v>40</v>
      </c>
      <c r="N7" s="18" t="s">
        <v>40</v>
      </c>
      <c r="O7" s="19">
        <v>0.16391839963308832</v>
      </c>
      <c r="P7" s="8">
        <v>0.44592032704025603</v>
      </c>
      <c r="Q7" s="7">
        <v>0.114</v>
      </c>
    </row>
    <row r="8" spans="2:17" s="2" customFormat="1" ht="19.5" customHeight="1" x14ac:dyDescent="0.2">
      <c r="B8" s="11" t="s">
        <v>20</v>
      </c>
      <c r="C8" s="10">
        <v>1.9125000000000001</v>
      </c>
      <c r="D8" s="10">
        <v>1.6199999999999999</v>
      </c>
      <c r="E8" s="10">
        <v>0.6</v>
      </c>
      <c r="F8" s="10">
        <v>1.3729166666666668</v>
      </c>
      <c r="G8" s="10">
        <v>5.5</v>
      </c>
      <c r="H8" s="10">
        <v>1.1008064516129032</v>
      </c>
      <c r="I8" s="10">
        <v>2.131779661016949</v>
      </c>
      <c r="J8" s="10">
        <v>3.5307407407407405</v>
      </c>
      <c r="K8" s="10">
        <v>1.3</v>
      </c>
      <c r="L8" s="10">
        <v>1.5085106382978724</v>
      </c>
      <c r="M8" s="10">
        <v>11.002127659574468</v>
      </c>
      <c r="N8" s="10">
        <v>1.322222222222222</v>
      </c>
      <c r="O8" s="9">
        <v>2.5248286367098247</v>
      </c>
      <c r="P8" s="8">
        <v>13.3</v>
      </c>
      <c r="Q8" s="7">
        <v>0.6</v>
      </c>
    </row>
    <row r="9" spans="2:17" s="2" customFormat="1" ht="19.5" customHeight="1" x14ac:dyDescent="0.2">
      <c r="B9" s="11" t="s">
        <v>19</v>
      </c>
      <c r="C9" s="10">
        <v>1.9479402055956239</v>
      </c>
      <c r="D9" s="10">
        <v>3.3932038834951457</v>
      </c>
      <c r="E9" s="10">
        <v>1.1587628865979382</v>
      </c>
      <c r="F9" s="10">
        <v>1.4987416026817419</v>
      </c>
      <c r="G9" s="10">
        <v>2.25</v>
      </c>
      <c r="H9" s="10">
        <v>0.86028985507246358</v>
      </c>
      <c r="I9" s="10">
        <v>1.1989010989010989</v>
      </c>
      <c r="J9" s="10">
        <v>8.9518028508603145</v>
      </c>
      <c r="K9" s="10">
        <v>10.226732673267328</v>
      </c>
      <c r="L9" s="10">
        <v>7.6083941446185674</v>
      </c>
      <c r="M9" s="10">
        <v>26.15</v>
      </c>
      <c r="N9" s="10">
        <v>2.6913705583756342</v>
      </c>
      <c r="O9" s="9">
        <v>3.8772622337834393</v>
      </c>
      <c r="P9" s="8">
        <v>27.2</v>
      </c>
      <c r="Q9" s="7">
        <v>0.7</v>
      </c>
    </row>
    <row r="10" spans="2:17" s="2" customFormat="1" ht="19.5" customHeight="1" x14ac:dyDescent="0.2">
      <c r="B10" s="11" t="s">
        <v>18</v>
      </c>
      <c r="C10" s="10">
        <v>0.30000000000000004</v>
      </c>
      <c r="D10" s="10">
        <v>0.2</v>
      </c>
      <c r="E10" s="10">
        <v>0.13076923076923078</v>
      </c>
      <c r="F10" s="10">
        <v>0.1</v>
      </c>
      <c r="G10" s="10">
        <v>0.13266129032258064</v>
      </c>
      <c r="H10" s="10">
        <v>0.13186918324668737</v>
      </c>
      <c r="I10" s="10">
        <v>0.1</v>
      </c>
      <c r="J10" s="10">
        <v>9.9999999999999992E-2</v>
      </c>
      <c r="K10" s="18">
        <v>0.4</v>
      </c>
      <c r="L10" s="18">
        <v>0.7</v>
      </c>
      <c r="M10" s="10">
        <v>0.77874026911732219</v>
      </c>
      <c r="N10" s="10">
        <v>0.50920245398773001</v>
      </c>
      <c r="O10" s="9">
        <v>0.22954164837924904</v>
      </c>
      <c r="P10" s="8">
        <v>0.9</v>
      </c>
      <c r="Q10" s="7">
        <v>0.1</v>
      </c>
    </row>
    <row r="11" spans="2:17" s="2" customFormat="1" ht="19.5" customHeight="1" x14ac:dyDescent="0.2">
      <c r="B11" s="11" t="s">
        <v>17</v>
      </c>
      <c r="C11" s="10">
        <v>0.48932203389830503</v>
      </c>
      <c r="D11" s="10">
        <v>0.46106128550074738</v>
      </c>
      <c r="E11" s="10">
        <v>0.21284329563812601</v>
      </c>
      <c r="F11" s="10">
        <v>0.37567567567567572</v>
      </c>
      <c r="G11" s="10">
        <v>0.39999999999999997</v>
      </c>
      <c r="H11" s="10">
        <v>0.25881370091896411</v>
      </c>
      <c r="I11" s="10">
        <v>0.32788461538461539</v>
      </c>
      <c r="J11" s="10">
        <v>0.62767295597484274</v>
      </c>
      <c r="K11" s="10">
        <v>1.1061452513966481</v>
      </c>
      <c r="L11" s="10">
        <v>1.0198675496688743</v>
      </c>
      <c r="M11" s="18" t="s">
        <v>9</v>
      </c>
      <c r="N11" s="18" t="s">
        <v>9</v>
      </c>
      <c r="O11" s="9">
        <v>0.41672034007471342</v>
      </c>
      <c r="P11" s="8">
        <v>1.2</v>
      </c>
      <c r="Q11" s="7">
        <v>0.2</v>
      </c>
    </row>
    <row r="12" spans="2:17" s="2" customFormat="1" ht="19.5" customHeight="1" x14ac:dyDescent="0.2">
      <c r="B12" s="11" t="s">
        <v>16</v>
      </c>
      <c r="C12" s="18" t="s">
        <v>9</v>
      </c>
      <c r="D12" s="18" t="s">
        <v>9</v>
      </c>
      <c r="E12" s="18" t="s">
        <v>9</v>
      </c>
      <c r="F12" s="18" t="s">
        <v>9</v>
      </c>
      <c r="G12" s="18" t="s">
        <v>9</v>
      </c>
      <c r="H12" s="18" t="s">
        <v>9</v>
      </c>
      <c r="I12" s="18" t="s">
        <v>9</v>
      </c>
      <c r="J12" s="18" t="s">
        <v>9</v>
      </c>
      <c r="K12" s="18" t="s">
        <v>9</v>
      </c>
      <c r="L12" s="18" t="s">
        <v>9</v>
      </c>
      <c r="M12" s="18" t="s">
        <v>9</v>
      </c>
      <c r="N12" s="18" t="s">
        <v>9</v>
      </c>
      <c r="O12" s="19" t="s">
        <v>9</v>
      </c>
      <c r="P12" s="8" t="s">
        <v>9</v>
      </c>
      <c r="Q12" s="7" t="s">
        <v>9</v>
      </c>
    </row>
    <row r="13" spans="2:17" s="2" customFormat="1" ht="19.5" customHeight="1" x14ac:dyDescent="0.2">
      <c r="B13" s="11" t="s">
        <v>15</v>
      </c>
      <c r="C13" s="18" t="s">
        <v>9</v>
      </c>
      <c r="D13" s="18" t="s">
        <v>9</v>
      </c>
      <c r="E13" s="18" t="s">
        <v>9</v>
      </c>
      <c r="F13" s="18" t="s">
        <v>9</v>
      </c>
      <c r="G13" s="18" t="s">
        <v>9</v>
      </c>
      <c r="H13" s="18" t="s">
        <v>9</v>
      </c>
      <c r="I13" s="18" t="s">
        <v>9</v>
      </c>
      <c r="J13" s="18" t="s">
        <v>9</v>
      </c>
      <c r="K13" s="18" t="s">
        <v>9</v>
      </c>
      <c r="L13" s="18" t="s">
        <v>9</v>
      </c>
      <c r="M13" s="18" t="s">
        <v>9</v>
      </c>
      <c r="N13" s="18" t="s">
        <v>9</v>
      </c>
      <c r="O13" s="19" t="s">
        <v>9</v>
      </c>
      <c r="P13" s="8" t="s">
        <v>9</v>
      </c>
      <c r="Q13" s="7" t="s">
        <v>9</v>
      </c>
    </row>
    <row r="14" spans="2:17" s="2" customFormat="1" ht="19.5" customHeight="1" x14ac:dyDescent="0.2">
      <c r="B14" s="11" t="s">
        <v>14</v>
      </c>
      <c r="C14" s="10">
        <v>0.9978315411548756</v>
      </c>
      <c r="D14" s="10">
        <v>0.18047246366472744</v>
      </c>
      <c r="E14" s="10">
        <v>0.17400878791982338</v>
      </c>
      <c r="F14" s="10">
        <v>0.21570651347282976</v>
      </c>
      <c r="G14" s="10">
        <v>0.28591830925133199</v>
      </c>
      <c r="H14" s="18">
        <v>0.45110418548440945</v>
      </c>
      <c r="I14" s="10">
        <v>1.1603934217921883</v>
      </c>
      <c r="J14" s="10">
        <v>2.5649979849155526</v>
      </c>
      <c r="K14" s="10">
        <v>6.1217310275496448</v>
      </c>
      <c r="L14" s="10">
        <v>2.1778746165176619</v>
      </c>
      <c r="M14" s="10">
        <v>1.972936927703977</v>
      </c>
      <c r="N14" s="10">
        <v>2.0324495117228114</v>
      </c>
      <c r="O14" s="9">
        <v>0.78841240253436673</v>
      </c>
      <c r="P14" s="8">
        <v>6.2311627405242564</v>
      </c>
      <c r="Q14" s="7">
        <v>0.14542283315894947</v>
      </c>
    </row>
    <row r="15" spans="2:17" s="2" customFormat="1" ht="19.5" customHeight="1" x14ac:dyDescent="0.2">
      <c r="B15" s="11" t="s">
        <v>13</v>
      </c>
      <c r="C15" s="10">
        <v>2.8937022900763361</v>
      </c>
      <c r="D15" s="10">
        <v>3.8888888888888888</v>
      </c>
      <c r="E15" s="10">
        <v>0.55542521994134897</v>
      </c>
      <c r="F15" s="10">
        <v>0.58082474226804126</v>
      </c>
      <c r="G15" s="18" t="s">
        <v>9</v>
      </c>
      <c r="H15" s="18">
        <v>3.4664150943396228</v>
      </c>
      <c r="I15" s="10">
        <v>0.8113636363636364</v>
      </c>
      <c r="J15" s="10">
        <v>2.8923076923076922</v>
      </c>
      <c r="K15" s="10">
        <v>1.9181818181818182</v>
      </c>
      <c r="L15" s="10">
        <v>5.2000000000000011</v>
      </c>
      <c r="M15" s="10">
        <v>2.357718120805369</v>
      </c>
      <c r="N15" s="10">
        <v>4.9430107526881724</v>
      </c>
      <c r="O15" s="9">
        <v>1.747040101845958</v>
      </c>
      <c r="P15" s="8">
        <v>11.8</v>
      </c>
      <c r="Q15" s="7">
        <v>0.4</v>
      </c>
    </row>
    <row r="16" spans="2:17" s="2" customFormat="1" ht="19.5" customHeight="1" x14ac:dyDescent="0.2">
      <c r="B16" s="11" t="s">
        <v>12</v>
      </c>
      <c r="C16" s="10">
        <v>1.0090263347186701</v>
      </c>
      <c r="D16" s="10">
        <v>0.39828798028855689</v>
      </c>
      <c r="E16" s="10">
        <v>0.34400194860552913</v>
      </c>
      <c r="F16" s="10">
        <v>0.58274547277104827</v>
      </c>
      <c r="G16" s="18">
        <v>0.76107147664557817</v>
      </c>
      <c r="H16" s="10">
        <v>2.4047287780595674</v>
      </c>
      <c r="I16" s="10">
        <v>0.62779707600106882</v>
      </c>
      <c r="J16" s="10">
        <v>1.5222034297941351</v>
      </c>
      <c r="K16" s="10">
        <v>2.6946291560102296</v>
      </c>
      <c r="L16" s="10">
        <v>2.9937612192774457</v>
      </c>
      <c r="M16" s="10">
        <v>1.7197548860521676</v>
      </c>
      <c r="N16" s="10">
        <v>2.3385974060371302</v>
      </c>
      <c r="O16" s="9">
        <v>1.0479631673569454</v>
      </c>
      <c r="P16" s="8">
        <v>12.279881368160659</v>
      </c>
      <c r="Q16" s="7">
        <v>0.3324808184143222</v>
      </c>
    </row>
    <row r="17" spans="2:17" s="2" customFormat="1" ht="19.5" customHeight="1" x14ac:dyDescent="0.2">
      <c r="B17" s="11" t="s">
        <v>11</v>
      </c>
      <c r="C17" s="18" t="s">
        <v>9</v>
      </c>
      <c r="D17" s="18" t="s">
        <v>9</v>
      </c>
      <c r="E17" s="18" t="s">
        <v>9</v>
      </c>
      <c r="F17" s="18" t="s">
        <v>9</v>
      </c>
      <c r="G17" s="18" t="s">
        <v>9</v>
      </c>
      <c r="H17" s="18" t="s">
        <v>9</v>
      </c>
      <c r="I17" s="18" t="s">
        <v>9</v>
      </c>
      <c r="J17" s="18" t="s">
        <v>9</v>
      </c>
      <c r="K17" s="18" t="s">
        <v>9</v>
      </c>
      <c r="L17" s="18" t="s">
        <v>9</v>
      </c>
      <c r="M17" s="18" t="s">
        <v>9</v>
      </c>
      <c r="N17" s="18" t="s">
        <v>9</v>
      </c>
      <c r="O17" s="19" t="s">
        <v>9</v>
      </c>
      <c r="P17" s="8" t="s">
        <v>9</v>
      </c>
      <c r="Q17" s="7" t="s">
        <v>9</v>
      </c>
    </row>
    <row r="18" spans="2:17" s="2" customFormat="1" ht="19.5" customHeight="1" thickBot="1" x14ac:dyDescent="0.25">
      <c r="B18" s="6" t="s">
        <v>10</v>
      </c>
      <c r="C18" s="10">
        <v>1.4625766871165644</v>
      </c>
      <c r="D18" s="10">
        <v>0.77225130890052351</v>
      </c>
      <c r="E18" s="10">
        <v>0.21543985637342908</v>
      </c>
      <c r="F18" s="10">
        <v>0.31417910447761194</v>
      </c>
      <c r="G18" s="10">
        <v>0.47416173570019726</v>
      </c>
      <c r="H18" s="10">
        <v>0.52245198154104588</v>
      </c>
      <c r="I18" s="10">
        <v>0.47984293193717276</v>
      </c>
      <c r="J18" s="10">
        <v>0.73780487804878048</v>
      </c>
      <c r="K18" s="10">
        <v>1.6</v>
      </c>
      <c r="L18" s="10">
        <v>0.6072727272727273</v>
      </c>
      <c r="M18" s="10">
        <v>0.7</v>
      </c>
      <c r="N18" s="10">
        <v>0.58878923766816149</v>
      </c>
      <c r="O18" s="17">
        <v>0.57812014366593911</v>
      </c>
      <c r="P18" s="4">
        <v>1.8</v>
      </c>
      <c r="Q18" s="3">
        <v>0.2</v>
      </c>
    </row>
    <row r="19" spans="2:17" s="2" customFormat="1" ht="19.5" customHeight="1" x14ac:dyDescent="0.2">
      <c r="B19" s="16" t="s">
        <v>8</v>
      </c>
      <c r="C19" s="13">
        <f t="shared" ref="C19:Q19" si="0">MAX(C5:C18)</f>
        <v>2.8937022900763361</v>
      </c>
      <c r="D19" s="14">
        <f t="shared" si="0"/>
        <v>4.556410972217356</v>
      </c>
      <c r="E19" s="14">
        <f t="shared" si="0"/>
        <v>2.2309366498860381</v>
      </c>
      <c r="F19" s="14">
        <f t="shared" si="0"/>
        <v>1.8150510876987784</v>
      </c>
      <c r="G19" s="14">
        <f t="shared" si="0"/>
        <v>5.5</v>
      </c>
      <c r="H19" s="15">
        <f t="shared" si="0"/>
        <v>3.4664150943396228</v>
      </c>
      <c r="I19" s="14">
        <f t="shared" si="0"/>
        <v>3.4529121407473502</v>
      </c>
      <c r="J19" s="14">
        <f t="shared" si="0"/>
        <v>8.9518028508603145</v>
      </c>
      <c r="K19" s="14">
        <f t="shared" si="0"/>
        <v>11.582994592824534</v>
      </c>
      <c r="L19" s="14">
        <f t="shared" si="0"/>
        <v>7.6083941446185674</v>
      </c>
      <c r="M19" s="14">
        <f t="shared" si="0"/>
        <v>26.15</v>
      </c>
      <c r="N19" s="12">
        <f t="shared" si="0"/>
        <v>8.3088586322918943</v>
      </c>
      <c r="O19" s="13">
        <f t="shared" si="0"/>
        <v>4.1467621265686265</v>
      </c>
      <c r="P19" s="13">
        <f t="shared" si="0"/>
        <v>27.2</v>
      </c>
      <c r="Q19" s="12">
        <f t="shared" si="0"/>
        <v>0.72855696913983303</v>
      </c>
    </row>
    <row r="20" spans="2:17" s="2" customFormat="1" ht="19.5" customHeight="1" x14ac:dyDescent="0.2">
      <c r="B20" s="11" t="s">
        <v>7</v>
      </c>
      <c r="C20" s="8">
        <f t="shared" ref="C20:Q20" si="1">MIN(C5:C18)</f>
        <v>0.30000000000000004</v>
      </c>
      <c r="D20" s="10">
        <f t="shared" si="1"/>
        <v>0.18047246366472744</v>
      </c>
      <c r="E20" s="10">
        <f t="shared" si="1"/>
        <v>0.13076923076923078</v>
      </c>
      <c r="F20" s="10">
        <f t="shared" si="1"/>
        <v>0.1</v>
      </c>
      <c r="G20" s="10">
        <f t="shared" si="1"/>
        <v>0.13266129032258064</v>
      </c>
      <c r="H20" s="10">
        <f t="shared" si="1"/>
        <v>0.13186918324668737</v>
      </c>
      <c r="I20" s="10">
        <f t="shared" si="1"/>
        <v>0.1</v>
      </c>
      <c r="J20" s="10">
        <f t="shared" si="1"/>
        <v>9.9999999999999992E-2</v>
      </c>
      <c r="K20" s="27">
        <f t="shared" si="1"/>
        <v>0.4</v>
      </c>
      <c r="L20" s="10">
        <f t="shared" si="1"/>
        <v>0.6072727272727273</v>
      </c>
      <c r="M20" s="10">
        <f t="shared" si="1"/>
        <v>0.7</v>
      </c>
      <c r="N20" s="7">
        <f t="shared" si="1"/>
        <v>0.50920245398773001</v>
      </c>
      <c r="O20" s="28">
        <f t="shared" si="1"/>
        <v>0.16391839963308832</v>
      </c>
      <c r="P20" s="8">
        <f t="shared" si="1"/>
        <v>0.44592032704025603</v>
      </c>
      <c r="Q20" s="7">
        <f t="shared" si="1"/>
        <v>0.1</v>
      </c>
    </row>
    <row r="21" spans="2:17" s="2" customFormat="1" ht="19.5" customHeight="1" x14ac:dyDescent="0.2">
      <c r="B21" s="11" t="s">
        <v>6</v>
      </c>
      <c r="C21" s="8">
        <f t="shared" ref="C21:O21" si="2">AVERAGE(C5:C18)</f>
        <v>1.4507840420691753</v>
      </c>
      <c r="D21" s="10">
        <f t="shared" si="2"/>
        <v>1.7189529758839941</v>
      </c>
      <c r="E21" s="10">
        <f t="shared" si="2"/>
        <v>0.62468754174794039</v>
      </c>
      <c r="F21" s="10">
        <f t="shared" si="2"/>
        <v>0.76176009619026586</v>
      </c>
      <c r="G21" s="10">
        <f t="shared" si="2"/>
        <v>1.3774012087030094</v>
      </c>
      <c r="H21" s="10">
        <f t="shared" si="2"/>
        <v>1.2992632927476484</v>
      </c>
      <c r="I21" s="10">
        <f t="shared" si="2"/>
        <v>1.0454792981777168</v>
      </c>
      <c r="J21" s="10">
        <f t="shared" si="2"/>
        <v>2.8723127259693446</v>
      </c>
      <c r="K21" s="10">
        <f t="shared" si="2"/>
        <v>4.105601613247801</v>
      </c>
      <c r="L21" s="10">
        <f t="shared" si="2"/>
        <v>2.9780774794011622</v>
      </c>
      <c r="M21" s="10">
        <f t="shared" si="2"/>
        <v>6.372086591389186</v>
      </c>
      <c r="N21" s="7">
        <f t="shared" si="2"/>
        <v>2.8418125968742198</v>
      </c>
      <c r="O21" s="9">
        <f t="shared" si="2"/>
        <v>1.552056920055215</v>
      </c>
      <c r="P21" s="8"/>
      <c r="Q21" s="7"/>
    </row>
    <row r="22" spans="2:17" s="2" customFormat="1" ht="19.5" customHeight="1" thickBot="1" x14ac:dyDescent="0.25">
      <c r="B22" s="6" t="s">
        <v>5</v>
      </c>
      <c r="C22" s="4">
        <f>STDEV(C5:C18)</f>
        <v>0.83243759263544193</v>
      </c>
      <c r="D22" s="5">
        <f t="shared" ref="D22:O22" si="3">STDEV(D5:D18)</f>
        <v>1.7489114311336096</v>
      </c>
      <c r="E22" s="5">
        <f t="shared" si="3"/>
        <v>0.68315717496219941</v>
      </c>
      <c r="F22" s="5">
        <f t="shared" si="3"/>
        <v>0.63011414730305637</v>
      </c>
      <c r="G22" s="5">
        <f t="shared" si="3"/>
        <v>1.7998104759551967</v>
      </c>
      <c r="H22" s="5">
        <f t="shared" si="3"/>
        <v>1.1912781166836648</v>
      </c>
      <c r="I22" s="5">
        <f t="shared" si="3"/>
        <v>1.0407134734867705</v>
      </c>
      <c r="J22" s="5">
        <f t="shared" si="3"/>
        <v>2.7567666151089387</v>
      </c>
      <c r="K22" s="5">
        <f t="shared" si="3"/>
        <v>4.1996687267334618</v>
      </c>
      <c r="L22" s="5">
        <f t="shared" si="3"/>
        <v>2.4458572979710196</v>
      </c>
      <c r="M22" s="5">
        <f t="shared" si="3"/>
        <v>8.7274523307899035</v>
      </c>
      <c r="N22" s="3">
        <f t="shared" si="3"/>
        <v>2.6202751279963699</v>
      </c>
      <c r="O22" s="4">
        <f t="shared" si="3"/>
        <v>1.4860147585700672</v>
      </c>
      <c r="P22" s="4"/>
      <c r="Q22" s="3"/>
    </row>
    <row r="23" spans="2:17" s="2" customFormat="1" ht="19.5" customHeight="1" x14ac:dyDescent="0.2">
      <c r="B23" s="2" t="s">
        <v>4</v>
      </c>
    </row>
    <row r="24" spans="2:17" s="2" customFormat="1" ht="19.5" customHeight="1" x14ac:dyDescent="0.2">
      <c r="B24" s="2" t="s">
        <v>3</v>
      </c>
    </row>
    <row r="25" spans="2:17" s="2" customFormat="1" ht="19.5" customHeight="1" x14ac:dyDescent="0.2">
      <c r="B25" s="2" t="s">
        <v>2</v>
      </c>
    </row>
    <row r="26" spans="2:17" s="2" customFormat="1" ht="19.5" customHeight="1" x14ac:dyDescent="0.2">
      <c r="B26" s="2" t="s">
        <v>1</v>
      </c>
    </row>
    <row r="27" spans="2:17" s="2" customFormat="1" ht="19.5" customHeight="1" x14ac:dyDescent="0.2">
      <c r="B27" s="2" t="s">
        <v>0</v>
      </c>
    </row>
  </sheetData>
  <phoneticPr fontId="2"/>
  <printOptions horizontalCentered="1"/>
  <pageMargins left="0.48" right="0.41" top="0.8" bottom="0.41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K</vt:lpstr>
      <vt:lpstr>K!Print_Area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MACHIDA H</dc:creator>
  <cp:lastModifiedBy>SASAKI H</cp:lastModifiedBy>
  <dcterms:created xsi:type="dcterms:W3CDTF">2021-11-15T00:32:50Z</dcterms:created>
  <dcterms:modified xsi:type="dcterms:W3CDTF">2026-07-15T02:15:01Z</dcterms:modified>
</cp:coreProperties>
</file>