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fileSharing readOnlyRecommended="1"/>
  <workbookPr defaultThemeVersion="124226"/>
  <mc:AlternateContent xmlns:mc="http://schemas.openxmlformats.org/markup-compatibility/2006">
    <mc:Choice Requires="x15">
      <x15ac:absPath xmlns:x15ac="http://schemas.microsoft.com/office/spreadsheetml/2010/11/ac" url="https://digitalgojp.sharepoint.com/sites/ENV_FS0077/Lib0001/04_製品Ｌ（製品対策・グリーン契約推進係）/02_環境配慮契約法/2025（令和7）年度/350 環境配慮契約法（電力配点例）/契約書類ひな型作成/総合評価（市場連動・独自燃調含む）/"/>
    </mc:Choice>
  </mc:AlternateContent>
  <xr:revisionPtr revIDLastSave="1077" documentId="13_ncr:1_{5A45E94A-934A-477C-8CA0-5EE230544DD8}" xr6:coauthVersionLast="47" xr6:coauthVersionMax="47" xr10:uidLastSave="{4C76169E-E9C6-4DED-9D42-D5360E596E3C}"/>
  <bookViews>
    <workbookView xWindow="-110" yWindow="-110" windowWidth="19420" windowHeight="11500" tabRatio="374" xr2:uid="{00000000-000D-0000-FFFF-FFFF00000000}"/>
  </bookViews>
  <sheets>
    <sheet name="予定価格内訳" sheetId="16" r:id="rId1"/>
    <sheet name="予定価格内訳r" sheetId="7" state="hidden" r:id="rId2"/>
    <sheet name="予定価格内訳 (旧)" sheetId="5" state="hidden" r:id="rId3"/>
  </sheets>
  <definedNames>
    <definedName name="_xlnm.Print_Area" localSheetId="0">予定価格内訳!$A$1:$L$27</definedName>
    <definedName name="_xlnm.Print_Area" localSheetId="2">'予定価格内訳 (旧)'!$A$1:$N$27</definedName>
    <definedName name="_xlnm.Print_Area" localSheetId="1">予定価格内訳r!$A$1:$M$27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6" l="1"/>
  <c r="J7" i="16"/>
  <c r="J8" i="16"/>
  <c r="J9" i="16"/>
  <c r="J10" i="16"/>
  <c r="J11" i="16"/>
  <c r="J12" i="16"/>
  <c r="J13" i="16"/>
  <c r="J14" i="16"/>
  <c r="J15" i="16"/>
  <c r="J16" i="16"/>
  <c r="J17" i="16"/>
  <c r="P18" i="16"/>
  <c r="O18" i="16"/>
  <c r="N18" i="16"/>
  <c r="M18" i="16"/>
  <c r="H17" i="16"/>
  <c r="E17" i="16"/>
  <c r="H16" i="16"/>
  <c r="E16" i="16"/>
  <c r="H15" i="16"/>
  <c r="E15" i="16"/>
  <c r="H14" i="16"/>
  <c r="E14" i="16"/>
  <c r="H13" i="16"/>
  <c r="E13" i="16"/>
  <c r="H12" i="16"/>
  <c r="E12" i="16"/>
  <c r="H11" i="16"/>
  <c r="E11" i="16"/>
  <c r="H10" i="16"/>
  <c r="E10" i="16"/>
  <c r="H9" i="16"/>
  <c r="E9" i="16"/>
  <c r="H8" i="16"/>
  <c r="E8" i="16"/>
  <c r="H7" i="16"/>
  <c r="E7" i="16"/>
  <c r="H6" i="16"/>
  <c r="E6" i="16"/>
  <c r="K9" i="16" l="1"/>
  <c r="K13" i="16"/>
  <c r="K17" i="16"/>
  <c r="K6" i="16"/>
  <c r="K14" i="16"/>
  <c r="K7" i="16"/>
  <c r="K11" i="16"/>
  <c r="K15" i="16"/>
  <c r="K8" i="16"/>
  <c r="K12" i="16"/>
  <c r="K16" i="16"/>
  <c r="K10" i="16"/>
  <c r="E18" i="16"/>
  <c r="H18" i="16"/>
  <c r="J18" i="16"/>
  <c r="K18" i="16" l="1"/>
  <c r="K20" i="16" s="1"/>
  <c r="L19" i="7" l="1"/>
  <c r="L18" i="7"/>
  <c r="L17" i="7"/>
  <c r="L16" i="7"/>
  <c r="L14" i="7"/>
  <c r="L13" i="7"/>
  <c r="L12" i="7"/>
  <c r="L11" i="7"/>
  <c r="L10" i="7"/>
  <c r="L9" i="7"/>
  <c r="L8" i="7"/>
  <c r="K8" i="7"/>
  <c r="M19" i="7" l="1"/>
  <c r="M18" i="7"/>
  <c r="L15" i="7"/>
  <c r="M17" i="7"/>
  <c r="M20" i="7" l="1"/>
  <c r="G19" i="7"/>
  <c r="F19" i="7"/>
  <c r="D19" i="7"/>
  <c r="C19" i="7"/>
  <c r="E19" i="7" s="1"/>
  <c r="G18" i="7"/>
  <c r="F18" i="7"/>
  <c r="D18" i="7"/>
  <c r="C18" i="7"/>
  <c r="G17" i="7"/>
  <c r="F17" i="7"/>
  <c r="D17" i="7"/>
  <c r="C17" i="7"/>
  <c r="E17" i="7" s="1"/>
  <c r="G16" i="7"/>
  <c r="H16" i="7" s="1"/>
  <c r="F16" i="7"/>
  <c r="D16" i="7"/>
  <c r="C16" i="7"/>
  <c r="G15" i="7"/>
  <c r="H15" i="7" s="1"/>
  <c r="F15" i="7"/>
  <c r="D15" i="7"/>
  <c r="C15" i="7"/>
  <c r="E15" i="7" s="1"/>
  <c r="G14" i="7"/>
  <c r="F14" i="7"/>
  <c r="D14" i="7"/>
  <c r="C14" i="7"/>
  <c r="E14" i="7" s="1"/>
  <c r="G13" i="7"/>
  <c r="F13" i="7"/>
  <c r="D13" i="7"/>
  <c r="C13" i="7"/>
  <c r="E13" i="7" s="1"/>
  <c r="G12" i="7"/>
  <c r="H12" i="7" s="1"/>
  <c r="F12" i="7"/>
  <c r="D12" i="7"/>
  <c r="C12" i="7"/>
  <c r="G11" i="7"/>
  <c r="F11" i="7"/>
  <c r="D11" i="7"/>
  <c r="C11" i="7"/>
  <c r="E11" i="7" s="1"/>
  <c r="G10" i="7"/>
  <c r="F10" i="7"/>
  <c r="D10" i="7"/>
  <c r="C10" i="7"/>
  <c r="E10" i="7" s="1"/>
  <c r="G9" i="7"/>
  <c r="F9" i="7"/>
  <c r="D9" i="7"/>
  <c r="E9" i="7" s="1"/>
  <c r="C9" i="7"/>
  <c r="L20" i="7"/>
  <c r="K20" i="7"/>
  <c r="E8" i="7"/>
  <c r="H11" i="7" l="1"/>
  <c r="H19" i="7"/>
  <c r="E12" i="7"/>
  <c r="E16" i="7"/>
  <c r="I16" i="7" s="1"/>
  <c r="E18" i="7"/>
  <c r="I19" i="7"/>
  <c r="H18" i="7"/>
  <c r="I18" i="7" s="1"/>
  <c r="H17" i="7"/>
  <c r="I17" i="7" s="1"/>
  <c r="H13" i="7"/>
  <c r="I13" i="7" s="1"/>
  <c r="I12" i="7"/>
  <c r="H14" i="7"/>
  <c r="I11" i="7"/>
  <c r="H9" i="7"/>
  <c r="I9" i="7" s="1"/>
  <c r="H10" i="7"/>
  <c r="I10" i="7" s="1"/>
  <c r="I14" i="7"/>
  <c r="I15" i="7"/>
  <c r="G8" i="7"/>
  <c r="H8" i="7" l="1"/>
  <c r="I8" i="7" s="1"/>
  <c r="I20" i="7" s="1"/>
  <c r="I22" i="7" s="1"/>
  <c r="G20" i="7"/>
  <c r="M19" i="5" l="1"/>
  <c r="L8" i="5"/>
  <c r="L19" i="5"/>
  <c r="L21" i="5" l="1"/>
  <c r="K8" i="5" l="1"/>
  <c r="L20" i="5" l="1"/>
  <c r="K19" i="5"/>
  <c r="K21" i="5" s="1"/>
  <c r="K20" i="5" l="1"/>
  <c r="G19" i="5" l="1"/>
  <c r="F19" i="5"/>
  <c r="D19" i="5"/>
  <c r="E19" i="5" s="1"/>
  <c r="G18" i="5"/>
  <c r="H18" i="5" s="1"/>
  <c r="F18" i="5"/>
  <c r="D18" i="5"/>
  <c r="E18" i="5" s="1"/>
  <c r="G17" i="5"/>
  <c r="F17" i="5"/>
  <c r="D17" i="5"/>
  <c r="E17" i="5" s="1"/>
  <c r="G16" i="5"/>
  <c r="H16" i="5" s="1"/>
  <c r="F16" i="5"/>
  <c r="D16" i="5"/>
  <c r="E16" i="5" s="1"/>
  <c r="G15" i="5"/>
  <c r="F15" i="5"/>
  <c r="D15" i="5"/>
  <c r="E15" i="5" s="1"/>
  <c r="G14" i="5"/>
  <c r="H14" i="5" s="1"/>
  <c r="F14" i="5"/>
  <c r="E14" i="5"/>
  <c r="D14" i="5"/>
  <c r="G13" i="5"/>
  <c r="F13" i="5"/>
  <c r="D13" i="5"/>
  <c r="E13" i="5" s="1"/>
  <c r="G12" i="5"/>
  <c r="H12" i="5" s="1"/>
  <c r="F12" i="5"/>
  <c r="D12" i="5"/>
  <c r="E12" i="5" s="1"/>
  <c r="G11" i="5"/>
  <c r="F11" i="5"/>
  <c r="D11" i="5"/>
  <c r="E11" i="5" s="1"/>
  <c r="G10" i="5"/>
  <c r="H10" i="5" s="1"/>
  <c r="F10" i="5"/>
  <c r="D10" i="5"/>
  <c r="E10" i="5" s="1"/>
  <c r="G9" i="5"/>
  <c r="F9" i="5"/>
  <c r="D9" i="5"/>
  <c r="E9" i="5" s="1"/>
  <c r="G8" i="5"/>
  <c r="H8" i="5" s="1"/>
  <c r="I8" i="5" s="1"/>
  <c r="E8" i="5"/>
  <c r="H9" i="5" l="1"/>
  <c r="H11" i="5"/>
  <c r="I11" i="5" s="1"/>
  <c r="H13" i="5"/>
  <c r="H15" i="5"/>
  <c r="I15" i="5" s="1"/>
  <c r="H17" i="5"/>
  <c r="H19" i="5"/>
  <c r="I19" i="5" s="1"/>
  <c r="I9" i="5"/>
  <c r="I10" i="5"/>
  <c r="I12" i="5"/>
  <c r="I13" i="5"/>
  <c r="I14" i="5"/>
  <c r="I16" i="5"/>
  <c r="I17" i="5"/>
  <c r="I18" i="5"/>
  <c r="G20" i="5"/>
  <c r="I20" i="5" l="1"/>
  <c r="I22" i="5" s="1"/>
</calcChain>
</file>

<file path=xl/sharedStrings.xml><?xml version="1.0" encoding="utf-8"?>
<sst xmlns="http://schemas.openxmlformats.org/spreadsheetml/2006/main" count="117" uniqueCount="65">
  <si>
    <t>6月</t>
  </si>
  <si>
    <t>7月</t>
  </si>
  <si>
    <t>8月</t>
  </si>
  <si>
    <t>9月</t>
  </si>
  <si>
    <t>10月</t>
  </si>
  <si>
    <t>11月</t>
  </si>
  <si>
    <t>12月</t>
  </si>
  <si>
    <t>1月</t>
  </si>
  <si>
    <t>2月</t>
  </si>
  <si>
    <t>計</t>
    <rPh sb="0" eb="1">
      <t>ケイ</t>
    </rPh>
    <phoneticPr fontId="1"/>
  </si>
  <si>
    <r>
      <t xml:space="preserve">基本料金単価
</t>
    </r>
    <r>
      <rPr>
        <sz val="8"/>
        <color theme="1"/>
        <rFont val="ＭＳ Ｐゴシック"/>
        <family val="3"/>
        <charset val="128"/>
        <scheme val="minor"/>
      </rPr>
      <t>（円/キロワット）</t>
    </r>
    <rPh sb="0" eb="2">
      <t>キホン</t>
    </rPh>
    <rPh sb="2" eb="4">
      <t>リョウキン</t>
    </rPh>
    <rPh sb="4" eb="6">
      <t>タンカ</t>
    </rPh>
    <rPh sb="8" eb="9">
      <t>エン</t>
    </rPh>
    <phoneticPr fontId="1"/>
  </si>
  <si>
    <r>
      <t xml:space="preserve">予定契約電力
</t>
    </r>
    <r>
      <rPr>
        <sz val="8"/>
        <color theme="1"/>
        <rFont val="ＭＳ Ｐゴシック"/>
        <family val="3"/>
        <charset val="128"/>
        <scheme val="minor"/>
      </rPr>
      <t>（キロワット）</t>
    </r>
    <rPh sb="0" eb="2">
      <t>ヨテイ</t>
    </rPh>
    <rPh sb="2" eb="4">
      <t>ケイヤク</t>
    </rPh>
    <rPh sb="4" eb="6">
      <t>デンリョク</t>
    </rPh>
    <phoneticPr fontId="1"/>
  </si>
  <si>
    <r>
      <t xml:space="preserve">基本料金
</t>
    </r>
    <r>
      <rPr>
        <sz val="8"/>
        <color theme="1"/>
        <rFont val="ＭＳ Ｐゴシック"/>
        <family val="3"/>
        <charset val="128"/>
        <scheme val="minor"/>
      </rPr>
      <t>（円）</t>
    </r>
    <rPh sb="0" eb="2">
      <t>キホン</t>
    </rPh>
    <rPh sb="2" eb="4">
      <t>リョウキン</t>
    </rPh>
    <rPh sb="6" eb="7">
      <t>エン</t>
    </rPh>
    <phoneticPr fontId="1"/>
  </si>
  <si>
    <r>
      <t xml:space="preserve">電力量料金単価
</t>
    </r>
    <r>
      <rPr>
        <sz val="8"/>
        <color theme="1"/>
        <rFont val="ＭＳ Ｐゴシック"/>
        <family val="3"/>
        <charset val="128"/>
        <scheme val="minor"/>
      </rPr>
      <t>（円/キロワット時）</t>
    </r>
    <rPh sb="0" eb="3">
      <t>デンリョクリョウ</t>
    </rPh>
    <rPh sb="3" eb="5">
      <t>リョウキン</t>
    </rPh>
    <rPh sb="5" eb="7">
      <t>タンカ</t>
    </rPh>
    <rPh sb="9" eb="10">
      <t>エン</t>
    </rPh>
    <rPh sb="16" eb="17">
      <t>ジ</t>
    </rPh>
    <phoneticPr fontId="1"/>
  </si>
  <si>
    <r>
      <t xml:space="preserve">予定使用電力量
</t>
    </r>
    <r>
      <rPr>
        <sz val="8"/>
        <color theme="1"/>
        <rFont val="ＭＳ Ｐゴシック"/>
        <family val="3"/>
        <charset val="128"/>
        <scheme val="minor"/>
      </rPr>
      <t>（キロワット時）</t>
    </r>
    <rPh sb="0" eb="2">
      <t>ヨテイ</t>
    </rPh>
    <rPh sb="2" eb="4">
      <t>シヨウ</t>
    </rPh>
    <rPh sb="4" eb="7">
      <t>デンリョクリョウ</t>
    </rPh>
    <rPh sb="14" eb="15">
      <t>ジ</t>
    </rPh>
    <phoneticPr fontId="1"/>
  </si>
  <si>
    <r>
      <t xml:space="preserve">電力量料金
</t>
    </r>
    <r>
      <rPr>
        <sz val="8"/>
        <color theme="1"/>
        <rFont val="ＭＳ Ｐゴシック"/>
        <family val="3"/>
        <charset val="128"/>
        <scheme val="minor"/>
      </rPr>
      <t>（円）</t>
    </r>
    <rPh sb="0" eb="3">
      <t>デンリョクリョウ</t>
    </rPh>
    <rPh sb="3" eb="5">
      <t>リョウキン</t>
    </rPh>
    <rPh sb="7" eb="8">
      <t>エン</t>
    </rPh>
    <phoneticPr fontId="1"/>
  </si>
  <si>
    <r>
      <t xml:space="preserve">電気料金
</t>
    </r>
    <r>
      <rPr>
        <sz val="8"/>
        <color theme="1"/>
        <rFont val="ＭＳ Ｐゴシック"/>
        <family val="3"/>
        <charset val="128"/>
        <scheme val="minor"/>
      </rPr>
      <t>（円）円未満端数切り捨て</t>
    </r>
    <rPh sb="0" eb="2">
      <t>デンキ</t>
    </rPh>
    <rPh sb="2" eb="4">
      <t>リョウキン</t>
    </rPh>
    <rPh sb="6" eb="7">
      <t>エン</t>
    </rPh>
    <rPh sb="8" eb="13">
      <t>エンミマンハスウ</t>
    </rPh>
    <rPh sb="13" eb="14">
      <t>キ</t>
    </rPh>
    <rPh sb="15" eb="16">
      <t>ス</t>
    </rPh>
    <phoneticPr fontId="1"/>
  </si>
  <si>
    <t>3月</t>
    <rPh sb="1" eb="2">
      <t>ガツ</t>
    </rPh>
    <phoneticPr fontId="1"/>
  </si>
  <si>
    <t>別紙</t>
    <rPh sb="0" eb="2">
      <t>ベッシ</t>
    </rPh>
    <phoneticPr fontId="1"/>
  </si>
  <si>
    <t>円</t>
    <rPh sb="0" eb="1">
      <t>エン</t>
    </rPh>
    <phoneticPr fontId="1"/>
  </si>
  <si>
    <t>・基本料金の力率割引は考慮しない。</t>
    <rPh sb="11" eb="13">
      <t>コウリョ</t>
    </rPh>
    <phoneticPr fontId="1"/>
  </si>
  <si>
    <t>5月</t>
    <phoneticPr fontId="1"/>
  </si>
  <si>
    <t>・本積算については、燃料費調整及び再生可能エネルギー電気調達特措法賦課金を見込まない。</t>
    <rPh sb="1" eb="2">
      <t>ホン</t>
    </rPh>
    <rPh sb="2" eb="4">
      <t>セキサン</t>
    </rPh>
    <rPh sb="10" eb="13">
      <t>ネンリョウヒ</t>
    </rPh>
    <rPh sb="13" eb="15">
      <t>チョウセイ</t>
    </rPh>
    <rPh sb="15" eb="16">
      <t>オヨ</t>
    </rPh>
    <rPh sb="17" eb="19">
      <t>サイセイ</t>
    </rPh>
    <rPh sb="19" eb="21">
      <t>カノウ</t>
    </rPh>
    <rPh sb="26" eb="28">
      <t>デンキ</t>
    </rPh>
    <rPh sb="28" eb="30">
      <t>チョウタツ</t>
    </rPh>
    <rPh sb="30" eb="33">
      <t>トクソホウ</t>
    </rPh>
    <rPh sb="33" eb="36">
      <t>フカキン</t>
    </rPh>
    <rPh sb="37" eb="39">
      <t>ミコ</t>
    </rPh>
    <phoneticPr fontId="1"/>
  </si>
  <si>
    <t>27年度</t>
    <rPh sb="2" eb="4">
      <t>ネンド</t>
    </rPh>
    <phoneticPr fontId="1"/>
  </si>
  <si>
    <t>（ c = a+b ）</t>
    <phoneticPr fontId="1"/>
  </si>
  <si>
    <t>月</t>
    <rPh sb="0" eb="1">
      <t>ツキ</t>
    </rPh>
    <phoneticPr fontId="1"/>
  </si>
  <si>
    <t>28年度</t>
    <rPh sb="2" eb="4">
      <t>ネンド</t>
    </rPh>
    <phoneticPr fontId="1"/>
  </si>
  <si>
    <t>29年度</t>
    <rPh sb="2" eb="4">
      <t>ネンド</t>
    </rPh>
    <phoneticPr fontId="1"/>
  </si>
  <si>
    <t>↑業者負担を含んで算定していた理由は定かでは無いが、H28年度まで東電と契約しており、業者負担分を分けての請求を断られていた実績があることが関係しているものと推察</t>
    <rPh sb="1" eb="3">
      <t>ギョウシャ</t>
    </rPh>
    <rPh sb="3" eb="5">
      <t>フタン</t>
    </rPh>
    <rPh sb="6" eb="7">
      <t>フク</t>
    </rPh>
    <rPh sb="9" eb="11">
      <t>サンテイ</t>
    </rPh>
    <rPh sb="15" eb="17">
      <t>リユウ</t>
    </rPh>
    <rPh sb="18" eb="19">
      <t>サダ</t>
    </rPh>
    <rPh sb="22" eb="23">
      <t>ナ</t>
    </rPh>
    <rPh sb="29" eb="31">
      <t>ネンド</t>
    </rPh>
    <rPh sb="33" eb="35">
      <t>トウデン</t>
    </rPh>
    <rPh sb="36" eb="38">
      <t>ケイヤク</t>
    </rPh>
    <rPh sb="43" eb="45">
      <t>ギョウシャ</t>
    </rPh>
    <rPh sb="45" eb="48">
      <t>フタンブン</t>
    </rPh>
    <rPh sb="49" eb="50">
      <t>ワ</t>
    </rPh>
    <rPh sb="53" eb="55">
      <t>セイキュウ</t>
    </rPh>
    <rPh sb="56" eb="57">
      <t>コトワ</t>
    </rPh>
    <rPh sb="62" eb="64">
      <t>ジッセキ</t>
    </rPh>
    <rPh sb="70" eb="72">
      <t>カンケイ</t>
    </rPh>
    <rPh sb="79" eb="81">
      <t>スイサツ</t>
    </rPh>
    <phoneticPr fontId="1"/>
  </si>
  <si>
    <t>平成30年度環境調査研修所で使用する電気の調達　予定価格調書　内訳</t>
    <rPh sb="0" eb="2">
      <t>ヘイセイ</t>
    </rPh>
    <rPh sb="4" eb="6">
      <t>ネンド</t>
    </rPh>
    <rPh sb="24" eb="26">
      <t>ヨテイ</t>
    </rPh>
    <rPh sb="26" eb="28">
      <t>カカク</t>
    </rPh>
    <rPh sb="28" eb="30">
      <t>チョウショ</t>
    </rPh>
    <rPh sb="31" eb="33">
      <t>ウチワケ</t>
    </rPh>
    <phoneticPr fontId="1"/>
  </si>
  <si>
    <t>（ a ）</t>
    <phoneticPr fontId="1"/>
  </si>
  <si>
    <t>（ ｂ ）</t>
    <phoneticPr fontId="1"/>
  </si>
  <si>
    <t>4月</t>
    <phoneticPr fontId="1"/>
  </si>
  <si>
    <t>×100/108</t>
    <phoneticPr fontId="1"/>
  </si>
  <si>
    <t>・基本料金単価、予定契約電力および電力量料金単価は30.02月実績による。</t>
    <rPh sb="1" eb="3">
      <t>キホン</t>
    </rPh>
    <rPh sb="3" eb="5">
      <t>リョウキン</t>
    </rPh>
    <rPh sb="5" eb="7">
      <t>タンカ</t>
    </rPh>
    <rPh sb="8" eb="10">
      <t>ヨテイ</t>
    </rPh>
    <rPh sb="10" eb="12">
      <t>ケイヤク</t>
    </rPh>
    <rPh sb="12" eb="14">
      <t>デンリョク</t>
    </rPh>
    <rPh sb="17" eb="20">
      <t>デンリョクリョウ</t>
    </rPh>
    <rPh sb="20" eb="22">
      <t>リョウキン</t>
    </rPh>
    <rPh sb="22" eb="24">
      <t>タンカ</t>
    </rPh>
    <rPh sb="30" eb="31">
      <t>ガツ</t>
    </rPh>
    <rPh sb="31" eb="33">
      <t>ジッセキ</t>
    </rPh>
    <phoneticPr fontId="1"/>
  </si>
  <si>
    <t>・予定使用電力量の4～2月分は28年度と29年度の実績値平均。3月分は27年度と28年度の実績値平均。（百キロワット時未満四捨五入）</t>
    <rPh sb="1" eb="3">
      <t>ヨテイ</t>
    </rPh>
    <rPh sb="3" eb="5">
      <t>シヨウ</t>
    </rPh>
    <rPh sb="5" eb="8">
      <t>デンリョクリョウ</t>
    </rPh>
    <rPh sb="12" eb="13">
      <t>ガツ</t>
    </rPh>
    <rPh sb="13" eb="14">
      <t>ブン</t>
    </rPh>
    <rPh sb="17" eb="19">
      <t>ネンド</t>
    </rPh>
    <rPh sb="22" eb="23">
      <t>ネン</t>
    </rPh>
    <rPh sb="23" eb="24">
      <t>ド</t>
    </rPh>
    <rPh sb="25" eb="28">
      <t>ジッセキチ</t>
    </rPh>
    <rPh sb="28" eb="30">
      <t>ヘイキン</t>
    </rPh>
    <rPh sb="37" eb="39">
      <t>ネンド</t>
    </rPh>
    <rPh sb="42" eb="44">
      <t>ネンド</t>
    </rPh>
    <rPh sb="45" eb="48">
      <t>ジッセキチ</t>
    </rPh>
    <rPh sb="48" eb="50">
      <t>ヘイキン</t>
    </rPh>
    <rPh sb="52" eb="53">
      <t>ヒャク</t>
    </rPh>
    <rPh sb="61" eb="65">
      <t>シシャゴニュウ</t>
    </rPh>
    <phoneticPr fontId="1"/>
  </si>
  <si>
    <t>・各単価には消費税及び地方消費税額を含む。</t>
    <phoneticPr fontId="1"/>
  </si>
  <si>
    <t>30年度</t>
    <rPh sb="2" eb="4">
      <t>ネンド</t>
    </rPh>
    <phoneticPr fontId="1"/>
  </si>
  <si>
    <t>平成31年度環境調査研修所で使用する電気の調達　予定価格調書　内訳</t>
    <rPh sb="0" eb="2">
      <t>ヘイセイ</t>
    </rPh>
    <rPh sb="4" eb="6">
      <t>ネンド</t>
    </rPh>
    <rPh sb="24" eb="26">
      <t>ヨテイ</t>
    </rPh>
    <rPh sb="26" eb="28">
      <t>カカク</t>
    </rPh>
    <rPh sb="28" eb="30">
      <t>チョウショ</t>
    </rPh>
    <rPh sb="31" eb="33">
      <t>ウチワケ</t>
    </rPh>
    <phoneticPr fontId="1"/>
  </si>
  <si>
    <r>
      <t>・基本料金単価、予定契約電力および電力量料金単価は30.</t>
    </r>
    <r>
      <rPr>
        <sz val="9"/>
        <rFont val="ＭＳ Ｐゴシック"/>
        <family val="3"/>
        <charset val="128"/>
        <scheme val="minor"/>
      </rPr>
      <t>12月実績による。</t>
    </r>
    <rPh sb="1" eb="3">
      <t>キホン</t>
    </rPh>
    <rPh sb="3" eb="5">
      <t>リョウキン</t>
    </rPh>
    <rPh sb="5" eb="7">
      <t>タンカ</t>
    </rPh>
    <rPh sb="8" eb="10">
      <t>ヨテイ</t>
    </rPh>
    <rPh sb="10" eb="12">
      <t>ケイヤク</t>
    </rPh>
    <rPh sb="12" eb="14">
      <t>デンリョク</t>
    </rPh>
    <rPh sb="17" eb="20">
      <t>デンリョクリョウ</t>
    </rPh>
    <rPh sb="20" eb="22">
      <t>リョウキン</t>
    </rPh>
    <rPh sb="22" eb="24">
      <t>タンカ</t>
    </rPh>
    <rPh sb="30" eb="31">
      <t>ガツ</t>
    </rPh>
    <rPh sb="31" eb="33">
      <t>ジッセキ</t>
    </rPh>
    <phoneticPr fontId="1"/>
  </si>
  <si>
    <r>
      <t>・予定使用電力量の4～</t>
    </r>
    <r>
      <rPr>
        <sz val="9"/>
        <rFont val="ＭＳ Ｐゴシック"/>
        <family val="3"/>
        <charset val="128"/>
        <scheme val="minor"/>
      </rPr>
      <t>12月分は29年度と30年度の実績値平均。1～3月分は28年度と29年度の実績値平均。（百キロワット時未満四捨五入）</t>
    </r>
    <rPh sb="1" eb="3">
      <t>ヨテイ</t>
    </rPh>
    <rPh sb="3" eb="5">
      <t>シヨウ</t>
    </rPh>
    <rPh sb="5" eb="8">
      <t>デンリョクリョウ</t>
    </rPh>
    <rPh sb="13" eb="14">
      <t>ガツ</t>
    </rPh>
    <rPh sb="14" eb="15">
      <t>ブン</t>
    </rPh>
    <rPh sb="18" eb="20">
      <t>ネンド</t>
    </rPh>
    <rPh sb="23" eb="24">
      <t>ネン</t>
    </rPh>
    <rPh sb="24" eb="25">
      <t>ド</t>
    </rPh>
    <rPh sb="26" eb="29">
      <t>ジッセキチ</t>
    </rPh>
    <rPh sb="29" eb="31">
      <t>ヘイキン</t>
    </rPh>
    <rPh sb="40" eb="42">
      <t>ネンド</t>
    </rPh>
    <rPh sb="45" eb="47">
      <t>ネンド</t>
    </rPh>
    <rPh sb="48" eb="51">
      <t>ジッセキチ</t>
    </rPh>
    <rPh sb="51" eb="53">
      <t>ヘイキン</t>
    </rPh>
    <rPh sb="55" eb="56">
      <t>ヒャク</t>
    </rPh>
    <rPh sb="64" eb="68">
      <t>シシャゴニュウ</t>
    </rPh>
    <phoneticPr fontId="1"/>
  </si>
  <si>
    <t>×100/110</t>
    <phoneticPr fontId="1"/>
  </si>
  <si>
    <t>⇒</t>
    <phoneticPr fontId="1"/>
  </si>
  <si>
    <t>（ e ）</t>
    <phoneticPr fontId="1"/>
  </si>
  <si>
    <t>（ d ）</t>
    <phoneticPr fontId="1"/>
  </si>
  <si>
    <t>（ g ）</t>
    <phoneticPr fontId="1"/>
  </si>
  <si>
    <t>（ c + f + h + j ）</t>
    <phoneticPr fontId="1"/>
  </si>
  <si>
    <t>（c = a×b ）</t>
    <phoneticPr fontId="1"/>
  </si>
  <si>
    <t>（ f = d×e ）</t>
    <phoneticPr fontId="1"/>
  </si>
  <si>
    <t>（ h = e×g ）</t>
    <phoneticPr fontId="1"/>
  </si>
  <si>
    <t>（ b )</t>
    <phoneticPr fontId="1"/>
  </si>
  <si>
    <t>・基本料金単価、電力量料金単価ともに、東京電力パワーグリッド(株)における最終保障電力料金による。</t>
    <rPh sb="19" eb="21">
      <t>トウキョウ</t>
    </rPh>
    <rPh sb="21" eb="23">
      <t>デンリョク</t>
    </rPh>
    <rPh sb="22" eb="23">
      <t>キュウデン</t>
    </rPh>
    <rPh sb="30" eb="33">
      <t>カブ</t>
    </rPh>
    <rPh sb="37" eb="39">
      <t>サイシュウ</t>
    </rPh>
    <rPh sb="39" eb="41">
      <t>ホショウ</t>
    </rPh>
    <rPh sb="41" eb="43">
      <t>デンリョク</t>
    </rPh>
    <rPh sb="43" eb="45">
      <t>リョウキン</t>
    </rPh>
    <phoneticPr fontId="1"/>
  </si>
  <si>
    <r>
      <t xml:space="preserve">基本料金単価
</t>
    </r>
    <r>
      <rPr>
        <sz val="8"/>
        <color theme="1"/>
        <rFont val="HGSｺﾞｼｯｸM"/>
        <family val="3"/>
        <charset val="128"/>
      </rPr>
      <t>（円/キロワット）</t>
    </r>
    <rPh sb="0" eb="2">
      <t>キホン</t>
    </rPh>
    <rPh sb="2" eb="4">
      <t>リョウキン</t>
    </rPh>
    <rPh sb="4" eb="6">
      <t>タンカ</t>
    </rPh>
    <rPh sb="8" eb="9">
      <t>エン</t>
    </rPh>
    <phoneticPr fontId="1"/>
  </si>
  <si>
    <r>
      <t xml:space="preserve">予定契約電力
</t>
    </r>
    <r>
      <rPr>
        <sz val="8"/>
        <color theme="1"/>
        <rFont val="HGSｺﾞｼｯｸM"/>
        <family val="3"/>
        <charset val="128"/>
      </rPr>
      <t>（キロワット）</t>
    </r>
    <rPh sb="0" eb="2">
      <t>ヨテイ</t>
    </rPh>
    <rPh sb="2" eb="4">
      <t>ケイヤク</t>
    </rPh>
    <rPh sb="4" eb="6">
      <t>デンリョク</t>
    </rPh>
    <phoneticPr fontId="1"/>
  </si>
  <si>
    <r>
      <t xml:space="preserve">基本料金
</t>
    </r>
    <r>
      <rPr>
        <sz val="8"/>
        <color theme="1"/>
        <rFont val="HGSｺﾞｼｯｸM"/>
        <family val="3"/>
        <charset val="128"/>
      </rPr>
      <t>（円）</t>
    </r>
    <rPh sb="0" eb="2">
      <t>キホン</t>
    </rPh>
    <rPh sb="2" eb="4">
      <t>リョウキン</t>
    </rPh>
    <rPh sb="6" eb="7">
      <t>エン</t>
    </rPh>
    <phoneticPr fontId="1"/>
  </si>
  <si>
    <r>
      <t xml:space="preserve">電力量料金単価
</t>
    </r>
    <r>
      <rPr>
        <sz val="8"/>
        <color theme="1"/>
        <rFont val="HGSｺﾞｼｯｸM"/>
        <family val="3"/>
        <charset val="128"/>
      </rPr>
      <t>（円/キロワット時）</t>
    </r>
    <rPh sb="0" eb="3">
      <t>デンリョクリョウ</t>
    </rPh>
    <rPh sb="3" eb="5">
      <t>リョウキン</t>
    </rPh>
    <rPh sb="5" eb="7">
      <t>タンカ</t>
    </rPh>
    <rPh sb="9" eb="10">
      <t>エン</t>
    </rPh>
    <rPh sb="16" eb="17">
      <t>ジ</t>
    </rPh>
    <phoneticPr fontId="1"/>
  </si>
  <si>
    <r>
      <t xml:space="preserve">予定使用電力量
</t>
    </r>
    <r>
      <rPr>
        <sz val="8"/>
        <color theme="1"/>
        <rFont val="HGSｺﾞｼｯｸM"/>
        <family val="3"/>
        <charset val="128"/>
      </rPr>
      <t>（キロワット時）</t>
    </r>
    <rPh sb="0" eb="2">
      <t>ヨテイ</t>
    </rPh>
    <rPh sb="2" eb="4">
      <t>シヨウ</t>
    </rPh>
    <rPh sb="4" eb="7">
      <t>デンリョクリョウ</t>
    </rPh>
    <rPh sb="14" eb="15">
      <t>ジ</t>
    </rPh>
    <phoneticPr fontId="1"/>
  </si>
  <si>
    <r>
      <t xml:space="preserve">電力量料金
</t>
    </r>
    <r>
      <rPr>
        <sz val="8"/>
        <color theme="1"/>
        <rFont val="HGSｺﾞｼｯｸM"/>
        <family val="3"/>
        <charset val="128"/>
      </rPr>
      <t>（円）</t>
    </r>
    <rPh sb="0" eb="3">
      <t>デンリョクリョウ</t>
    </rPh>
    <rPh sb="3" eb="5">
      <t>リョウキン</t>
    </rPh>
    <rPh sb="7" eb="8">
      <t>エン</t>
    </rPh>
    <phoneticPr fontId="1"/>
  </si>
  <si>
    <r>
      <t xml:space="preserve">燃料費等調整単価
</t>
    </r>
    <r>
      <rPr>
        <sz val="8"/>
        <color theme="1"/>
        <rFont val="HGSｺﾞｼｯｸM"/>
        <family val="3"/>
        <charset val="128"/>
      </rPr>
      <t>（円/キロワット時）</t>
    </r>
    <rPh sb="0" eb="3">
      <t>ネンリョウヒ</t>
    </rPh>
    <rPh sb="3" eb="4">
      <t>トウ</t>
    </rPh>
    <rPh sb="4" eb="8">
      <t>チョウセイタンカ</t>
    </rPh>
    <phoneticPr fontId="1"/>
  </si>
  <si>
    <r>
      <t xml:space="preserve">燃料費等調整額
</t>
    </r>
    <r>
      <rPr>
        <sz val="8"/>
        <color theme="1"/>
        <rFont val="HGSｺﾞｼｯｸM"/>
        <family val="3"/>
        <charset val="128"/>
      </rPr>
      <t>（円）</t>
    </r>
    <rPh sb="0" eb="2">
      <t>ネンリョウ</t>
    </rPh>
    <rPh sb="2" eb="4">
      <t>ヒナド</t>
    </rPh>
    <rPh sb="4" eb="6">
      <t>チョウセイ</t>
    </rPh>
    <rPh sb="6" eb="7">
      <t>ガク</t>
    </rPh>
    <rPh sb="9" eb="10">
      <t>エン</t>
    </rPh>
    <phoneticPr fontId="1"/>
  </si>
  <si>
    <r>
      <t xml:space="preserve">電気料金
</t>
    </r>
    <r>
      <rPr>
        <sz val="8"/>
        <color theme="1"/>
        <rFont val="HGSｺﾞｼｯｸM"/>
        <family val="3"/>
        <charset val="128"/>
      </rPr>
      <t>（円）円未満端数切り捨て</t>
    </r>
    <rPh sb="0" eb="2">
      <t>デンキ</t>
    </rPh>
    <rPh sb="2" eb="4">
      <t>リョウキン</t>
    </rPh>
    <rPh sb="6" eb="7">
      <t>エン</t>
    </rPh>
    <rPh sb="8" eb="13">
      <t>エンミマンハスウ</t>
    </rPh>
    <rPh sb="13" eb="14">
      <t>キ</t>
    </rPh>
    <rPh sb="15" eb="16">
      <t>ス</t>
    </rPh>
    <phoneticPr fontId="1"/>
  </si>
  <si>
    <t>令和〇年度△△で使用する電気の調達　予定価格調書　内訳</t>
    <rPh sb="3" eb="4">
      <t>ネン</t>
    </rPh>
    <rPh sb="4" eb="5">
      <t>ド</t>
    </rPh>
    <rPh sb="18" eb="20">
      <t>ヨテイ</t>
    </rPh>
    <rPh sb="20" eb="22">
      <t>カカク</t>
    </rPh>
    <rPh sb="22" eb="24">
      <t>チョウショ</t>
    </rPh>
    <rPh sb="25" eb="27">
      <t>ウチワケ</t>
    </rPh>
    <phoneticPr fontId="1"/>
  </si>
  <si>
    <t>・予定使用電力量は令和●～●年度の使用量の平均値。（使用量は1,000ｋｗキロワット未満切上げ）</t>
    <rPh sb="1" eb="3">
      <t>ヨテイ</t>
    </rPh>
    <rPh sb="3" eb="5">
      <t>シヨウ</t>
    </rPh>
    <rPh sb="5" eb="8">
      <t>デンリョクリョウ</t>
    </rPh>
    <rPh sb="9" eb="11">
      <t>レイワ</t>
    </rPh>
    <rPh sb="14" eb="15">
      <t>ネン</t>
    </rPh>
    <rPh sb="15" eb="16">
      <t>ド</t>
    </rPh>
    <rPh sb="17" eb="20">
      <t>シヨウリョウ</t>
    </rPh>
    <rPh sb="23" eb="24">
      <t>チ</t>
    </rPh>
    <rPh sb="26" eb="29">
      <t>シヨウリョウ</t>
    </rPh>
    <rPh sb="38" eb="42">
      <t>シシャゴニュウ</t>
    </rPh>
    <rPh sb="44" eb="46">
      <t>キリア</t>
    </rPh>
    <phoneticPr fontId="1"/>
  </si>
  <si>
    <t>・予定契約電力は令和●年度実績の最大需要電力による。</t>
    <rPh sb="8" eb="10">
      <t>レイワ</t>
    </rPh>
    <rPh sb="11" eb="13">
      <t>ネンド</t>
    </rPh>
    <rPh sb="13" eb="15">
      <t>ジッセキ</t>
    </rPh>
    <rPh sb="16" eb="18">
      <t>サイダイ</t>
    </rPh>
    <rPh sb="18" eb="20">
      <t>ジュヨウ</t>
    </rPh>
    <rPh sb="20" eb="22">
      <t>デンリョク</t>
    </rPh>
    <phoneticPr fontId="1"/>
  </si>
  <si>
    <t>・燃料費等調整単価は令和●年度実績による。</t>
    <rPh sb="1" eb="3">
      <t>ネンリョウ</t>
    </rPh>
    <rPh sb="3" eb="4">
      <t>ヒ</t>
    </rPh>
    <rPh sb="4" eb="5">
      <t>トウ</t>
    </rPh>
    <rPh sb="5" eb="7">
      <t>チョウセイ</t>
    </rPh>
    <rPh sb="7" eb="9">
      <t>タンカ</t>
    </rPh>
    <rPh sb="10" eb="12">
      <t>レイワ</t>
    </rPh>
    <rPh sb="13" eb="15">
      <t>ネンド</t>
    </rPh>
    <rPh sb="15" eb="17">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</si>
</sst>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0_ "/>
    <numFmt numFmtId="178" formatCode="#,##0_);[Red]\(#,##0\)"/>
  </numFmts>
  <fonts count="27" x14ac:knownFonts="1">
    <font>
      <sz val="11"/>
      <color theme="1"/>
      <name val="ＭＳ Ｐゴシック"/>
      <family val="2"/>
      <charset val="128"/>
      <scheme val="minor"/>
    </font>
    <font>
      <sz val="6"/>
      <name val="ＭＳ Ｐゴシック"/>
      <family val="2"/>
      <charset val="128"/>
      <scheme val="minor"/>
    </font>
    <font>
      <sz val="8"/>
      <color theme="1"/>
      <name val="ＭＳ Ｐゴシック"/>
      <family val="3"/>
      <charset val="128"/>
      <scheme val="minor"/>
    </font>
    <font>
      <sz val="10"/>
      <color theme="1"/>
      <name val="ＭＳ Ｐゴシック"/>
      <family val="2"/>
      <charset val="128"/>
      <scheme val="minor"/>
    </font>
    <font>
      <sz val="9"/>
      <color theme="1"/>
      <name val="ＭＳ Ｐゴシック"/>
      <family val="3"/>
      <charset val="128"/>
      <scheme val="minor"/>
    </font>
    <font>
      <sz val="9"/>
      <color theme="1"/>
      <name val="ＭＳ Ｐゴシック"/>
      <family val="2"/>
      <charset val="128"/>
      <scheme val="minor"/>
    </font>
    <font>
      <sz val="11"/>
      <color theme="1"/>
      <name val="ＭＳ Ｐゴシック"/>
      <family val="2"/>
      <charset val="128"/>
      <scheme val="minor"/>
    </font>
    <font>
      <sz val="11"/>
      <color theme="0"/>
      <name val="ＭＳ Ｐゴシック"/>
      <family val="3"/>
      <charset val="128"/>
      <scheme val="minor"/>
    </font>
    <font>
      <sz val="11"/>
      <name val="ＭＳ Ｐゴシック"/>
      <family val="2"/>
      <charset val="128"/>
      <scheme val="minor"/>
    </font>
    <font>
      <b/>
      <sz val="11"/>
      <name val="ＭＳ Ｐゴシック"/>
      <family val="3"/>
      <charset val="128"/>
      <scheme val="minor"/>
    </font>
    <font>
      <sz val="11"/>
      <color rgb="FFFF0000"/>
      <name val="ＭＳ Ｐゴシック"/>
      <family val="2"/>
      <charset val="128"/>
      <scheme val="minor"/>
    </font>
    <font>
      <sz val="11"/>
      <color rgb="FFA0A0A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1"/>
      <color rgb="FFA0A0A0"/>
      <name val="ＭＳ Ｐゴシック"/>
      <family val="3"/>
      <charset val="128"/>
      <scheme val="minor"/>
    </font>
    <font>
      <sz val="9"/>
      <name val="ＭＳ Ｐゴシック"/>
      <family val="2"/>
      <charset val="128"/>
      <scheme val="minor"/>
    </font>
    <font>
      <sz val="11"/>
      <color rgb="FFFF0000"/>
      <name val="ＭＳ Ｐゴシック"/>
      <family val="3"/>
      <charset val="128"/>
      <scheme val="minor"/>
    </font>
    <font>
      <b/>
      <sz val="11"/>
      <color theme="1"/>
      <name val="ＭＳ Ｐゴシック"/>
      <family val="3"/>
      <charset val="128"/>
      <scheme val="minor"/>
    </font>
    <font>
      <sz val="11"/>
      <name val="ＭＳ Ｐゴシック"/>
      <family val="3"/>
      <charset val="128"/>
    </font>
    <font>
      <sz val="10"/>
      <color theme="1"/>
      <name val="ＭＳ Ｐゴシック"/>
      <family val="3"/>
      <charset val="128"/>
      <scheme val="minor"/>
    </font>
    <font>
      <sz val="11"/>
      <color theme="1"/>
      <name val="HGｺﾞｼｯｸM"/>
      <family val="3"/>
      <charset val="128"/>
    </font>
    <font>
      <sz val="11"/>
      <color theme="1"/>
      <name val="HGSｺﾞｼｯｸM"/>
      <family val="3"/>
      <charset val="128"/>
    </font>
    <font>
      <sz val="8"/>
      <color theme="1"/>
      <name val="HGSｺﾞｼｯｸM"/>
      <family val="3"/>
      <charset val="128"/>
    </font>
    <font>
      <sz val="9"/>
      <color theme="1"/>
      <name val="HGSｺﾞｼｯｸM"/>
      <family val="3"/>
      <charset val="128"/>
    </font>
    <font>
      <sz val="10"/>
      <color theme="1"/>
      <name val="HGSｺﾞｼｯｸM"/>
      <family val="3"/>
      <charset val="128"/>
    </font>
    <font>
      <sz val="9"/>
      <name val="HGSｺﾞｼｯｸM"/>
      <family val="3"/>
      <charset val="128"/>
    </font>
    <font>
      <b/>
      <sz val="14"/>
      <color theme="1"/>
      <name val="HGSｺﾞｼｯｸM"/>
      <family val="3"/>
      <charset val="128"/>
    </font>
  </fonts>
  <fills count="4">
    <fill>
      <patternFill patternType="none"/>
    </fill>
    <fill>
      <patternFill patternType="gray125"/>
    </fill>
    <fill>
      <patternFill patternType="solid">
        <fgColor rgb="FFFFFF00"/>
        <bgColor indexed="64"/>
      </patternFill>
    </fill>
    <fill>
      <patternFill patternType="solid">
        <fgColor rgb="FFA0A0A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double">
        <color auto="1"/>
      </left>
      <right style="medium">
        <color indexed="64"/>
      </right>
      <top/>
      <bottom style="medium">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diagonalUp="1">
      <left style="medium">
        <color indexed="64"/>
      </left>
      <right style="thin">
        <color indexed="64"/>
      </right>
      <top/>
      <bottom style="double">
        <color indexed="64"/>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medium">
        <color indexed="64"/>
      </right>
      <top/>
      <bottom style="double">
        <color indexed="64"/>
      </bottom>
      <diagonal style="thin">
        <color indexed="64"/>
      </diagonal>
    </border>
    <border>
      <left style="thin">
        <color indexed="64"/>
      </left>
      <right style="thin">
        <color indexed="64"/>
      </right>
      <top/>
      <bottom style="double">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theme="0"/>
      </left>
      <right style="thin">
        <color indexed="64"/>
      </right>
      <top style="thin">
        <color indexed="64"/>
      </top>
      <bottom/>
      <diagonal/>
    </border>
    <border>
      <left style="thin">
        <color indexed="64"/>
      </left>
      <right style="thin">
        <color theme="0"/>
      </right>
      <top style="thin">
        <color indexed="64"/>
      </top>
      <bottom/>
      <diagonal/>
    </border>
    <border>
      <left style="thin">
        <color theme="0"/>
      </left>
      <right/>
      <top style="thin">
        <color indexed="64"/>
      </top>
      <bottom/>
      <diagonal/>
    </border>
    <border>
      <left/>
      <right/>
      <top style="thin">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diagonalUp="1">
      <left style="thin">
        <color indexed="64"/>
      </left>
      <right/>
      <top/>
      <bottom style="double">
        <color indexed="64"/>
      </bottom>
      <diagonal style="thin">
        <color indexed="64"/>
      </diagonal>
    </border>
  </borders>
  <cellStyleXfs count="3">
    <xf numFmtId="0" fontId="0" fillId="0" borderId="0">
      <alignment vertical="center"/>
    </xf>
    <xf numFmtId="38" fontId="6" fillId="0" borderId="0" applyFont="0" applyFill="0" applyBorder="0" applyAlignment="0" applyProtection="0">
      <alignment vertical="center"/>
    </xf>
    <xf numFmtId="0" fontId="18" fillId="0" borderId="0">
      <alignment vertical="center"/>
    </xf>
  </cellStyleXfs>
  <cellXfs count="182">
    <xf numFmtId="0" fontId="0" fillId="0" borderId="0" xfId="0">
      <alignment vertical="center"/>
    </xf>
    <xf numFmtId="0" fontId="0" fillId="0" borderId="0" xfId="0" applyAlignment="1">
      <alignment horizontal="center" vertical="center"/>
    </xf>
    <xf numFmtId="176" fontId="0" fillId="0" borderId="1" xfId="0" applyNumberFormat="1" applyBorder="1">
      <alignment vertical="center"/>
    </xf>
    <xf numFmtId="176" fontId="0" fillId="0" borderId="6" xfId="0" applyNumberFormat="1" applyBorder="1">
      <alignment vertical="center"/>
    </xf>
    <xf numFmtId="0" fontId="0" fillId="0" borderId="6" xfId="0" applyBorder="1" applyAlignment="1">
      <alignment horizontal="right" vertical="center"/>
    </xf>
    <xf numFmtId="0" fontId="0" fillId="0" borderId="0" xfId="0" applyAlignment="1">
      <alignment horizontal="right" vertical="center"/>
    </xf>
    <xf numFmtId="0" fontId="3" fillId="0" borderId="0" xfId="0" applyFont="1">
      <alignment vertical="center"/>
    </xf>
    <xf numFmtId="177" fontId="0" fillId="0" borderId="5" xfId="0" applyNumberFormat="1" applyBorder="1">
      <alignment vertical="center"/>
    </xf>
    <xf numFmtId="177" fontId="0" fillId="0" borderId="3" xfId="0" applyNumberFormat="1" applyBorder="1">
      <alignment vertical="center"/>
    </xf>
    <xf numFmtId="177" fontId="0" fillId="0" borderId="2" xfId="0" applyNumberFormat="1" applyBorder="1">
      <alignment vertical="center"/>
    </xf>
    <xf numFmtId="177" fontId="0" fillId="0" borderId="4" xfId="0" applyNumberFormat="1" applyBorder="1">
      <alignment vertical="center"/>
    </xf>
    <xf numFmtId="0" fontId="4" fillId="0" borderId="0" xfId="0" applyFont="1">
      <alignment vertical="center"/>
    </xf>
    <xf numFmtId="0" fontId="5" fillId="0" borderId="0" xfId="0" applyFont="1">
      <alignment vertical="center"/>
    </xf>
    <xf numFmtId="0" fontId="4" fillId="0" borderId="7" xfId="0" applyFont="1" applyBorder="1">
      <alignment vertical="center"/>
    </xf>
    <xf numFmtId="0" fontId="0" fillId="0" borderId="8" xfId="0" applyBorder="1">
      <alignment vertical="center"/>
    </xf>
    <xf numFmtId="176" fontId="0" fillId="0" borderId="9" xfId="0" applyNumberFormat="1" applyBorder="1" applyAlignment="1">
      <alignment horizontal="right" vertical="center"/>
    </xf>
    <xf numFmtId="0" fontId="5" fillId="0" borderId="10" xfId="0" applyFont="1" applyBorder="1">
      <alignment vertical="center"/>
    </xf>
    <xf numFmtId="0" fontId="4" fillId="0" borderId="11" xfId="0" applyFont="1" applyBorder="1">
      <alignment vertical="center"/>
    </xf>
    <xf numFmtId="0" fontId="0" fillId="0" borderId="11" xfId="0" applyBorder="1">
      <alignment vertical="center"/>
    </xf>
    <xf numFmtId="0" fontId="0" fillId="0" borderId="12" xfId="0" applyBorder="1" applyAlignment="1">
      <alignment horizontal="right" vertical="center"/>
    </xf>
    <xf numFmtId="0" fontId="0" fillId="0" borderId="8" xfId="0" applyBorder="1" applyAlignment="1">
      <alignment horizontal="right" vertical="center"/>
    </xf>
    <xf numFmtId="0" fontId="0" fillId="0" borderId="13" xfId="0" applyBorder="1" applyAlignment="1">
      <alignment horizontal="right" vertical="center"/>
    </xf>
    <xf numFmtId="177" fontId="0" fillId="0" borderId="14" xfId="0" applyNumberFormat="1" applyBorder="1">
      <alignment vertical="center"/>
    </xf>
    <xf numFmtId="176" fontId="0" fillId="0" borderId="15" xfId="0" applyNumberFormat="1" applyBorder="1">
      <alignment vertical="center"/>
    </xf>
    <xf numFmtId="177" fontId="0" fillId="0" borderId="16" xfId="0" applyNumberFormat="1" applyBorder="1">
      <alignment vertical="center"/>
    </xf>
    <xf numFmtId="177" fontId="0" fillId="0" borderId="17" xfId="0" applyNumberFormat="1" applyBorder="1">
      <alignment vertical="center"/>
    </xf>
    <xf numFmtId="177" fontId="0" fillId="0" borderId="18" xfId="0" applyNumberFormat="1" applyBorder="1">
      <alignment vertical="center"/>
    </xf>
    <xf numFmtId="176" fontId="0" fillId="0" borderId="13" xfId="0" applyNumberFormat="1" applyBorder="1">
      <alignment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xf>
    <xf numFmtId="176" fontId="0" fillId="0" borderId="27" xfId="0" applyNumberFormat="1" applyBorder="1">
      <alignment vertical="center"/>
    </xf>
    <xf numFmtId="176" fontId="0" fillId="0" borderId="28" xfId="0" applyNumberFormat="1" applyBorder="1">
      <alignment vertical="center"/>
    </xf>
    <xf numFmtId="176" fontId="0" fillId="0" borderId="29" xfId="0" applyNumberFormat="1" applyBorder="1">
      <alignment vertical="center"/>
    </xf>
    <xf numFmtId="176" fontId="0" fillId="0" borderId="30" xfId="0" applyNumberFormat="1" applyBorder="1">
      <alignment vertical="center"/>
    </xf>
    <xf numFmtId="176" fontId="0" fillId="0" borderId="26" xfId="0" applyNumberFormat="1" applyBorder="1">
      <alignment vertical="center"/>
    </xf>
    <xf numFmtId="0" fontId="0" fillId="0" borderId="31" xfId="0" applyBorder="1" applyAlignment="1">
      <alignment vertical="top"/>
    </xf>
    <xf numFmtId="0" fontId="0" fillId="0" borderId="32" xfId="0" applyBorder="1" applyAlignment="1">
      <alignment horizontal="center" vertical="top" wrapText="1"/>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35" xfId="0" applyBorder="1" applyAlignment="1">
      <alignment horizontal="center" vertical="top" wrapText="1"/>
    </xf>
    <xf numFmtId="0" fontId="0" fillId="0" borderId="36" xfId="0" applyBorder="1" applyAlignment="1">
      <alignment horizontal="center" vertical="top" wrapText="1"/>
    </xf>
    <xf numFmtId="0" fontId="0" fillId="0" borderId="37" xfId="0" applyBorder="1" applyAlignment="1">
      <alignment horizontal="center" vertical="top" wrapText="1"/>
    </xf>
    <xf numFmtId="0" fontId="0" fillId="0" borderId="19" xfId="0"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38" fontId="0" fillId="0" borderId="1" xfId="1" applyFont="1" applyBorder="1">
      <alignment vertical="center"/>
    </xf>
    <xf numFmtId="38" fontId="0" fillId="0" borderId="1" xfId="1" applyFont="1" applyBorder="1" applyAlignment="1">
      <alignment horizontal="right" vertical="center"/>
    </xf>
    <xf numFmtId="0" fontId="0" fillId="0" borderId="37" xfId="0" applyBorder="1" applyAlignment="1">
      <alignment horizontal="right" vertical="center"/>
    </xf>
    <xf numFmtId="177" fontId="0" fillId="0" borderId="32" xfId="0" applyNumberFormat="1" applyBorder="1">
      <alignment vertical="center"/>
    </xf>
    <xf numFmtId="176" fontId="0" fillId="0" borderId="33" xfId="0" applyNumberFormat="1" applyBorder="1">
      <alignment vertical="center"/>
    </xf>
    <xf numFmtId="177" fontId="0" fillId="0" borderId="34" xfId="0" applyNumberFormat="1" applyBorder="1">
      <alignment vertical="center"/>
    </xf>
    <xf numFmtId="177" fontId="0" fillId="0" borderId="35" xfId="0" applyNumberFormat="1" applyBorder="1">
      <alignment vertical="center"/>
    </xf>
    <xf numFmtId="176" fontId="0" fillId="0" borderId="38" xfId="0" applyNumberFormat="1" applyBorder="1">
      <alignment vertical="center"/>
    </xf>
    <xf numFmtId="177" fontId="0" fillId="0" borderId="36" xfId="0" applyNumberFormat="1" applyBorder="1">
      <alignment vertical="center"/>
    </xf>
    <xf numFmtId="176" fontId="0" fillId="0" borderId="37" xfId="0" applyNumberFormat="1" applyBorder="1">
      <alignment vertical="center"/>
    </xf>
    <xf numFmtId="0" fontId="0" fillId="0" borderId="39" xfId="0" applyBorder="1" applyAlignment="1">
      <alignment horizontal="right" vertical="center"/>
    </xf>
    <xf numFmtId="177" fontId="0" fillId="0" borderId="40" xfId="0" applyNumberFormat="1" applyBorder="1">
      <alignment vertical="center"/>
    </xf>
    <xf numFmtId="176" fontId="0" fillId="0" borderId="41" xfId="0" applyNumberFormat="1" applyBorder="1">
      <alignment vertical="center"/>
    </xf>
    <xf numFmtId="177" fontId="0" fillId="0" borderId="42"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6" fontId="0" fillId="0" borderId="39" xfId="0" applyNumberFormat="1" applyBorder="1">
      <alignment vertical="center"/>
    </xf>
    <xf numFmtId="0" fontId="0" fillId="0" borderId="0" xfId="0" applyAlignment="1">
      <alignment vertical="center" wrapText="1"/>
    </xf>
    <xf numFmtId="0" fontId="0" fillId="2" borderId="1" xfId="0" applyFill="1" applyBorder="1">
      <alignment vertical="center"/>
    </xf>
    <xf numFmtId="38" fontId="0" fillId="2" borderId="1" xfId="1" applyFont="1" applyFill="1" applyBorder="1">
      <alignment vertical="center"/>
    </xf>
    <xf numFmtId="0" fontId="7" fillId="0" borderId="46" xfId="0" applyFont="1" applyBorder="1">
      <alignment vertical="center"/>
    </xf>
    <xf numFmtId="38" fontId="8" fillId="0" borderId="0" xfId="0" applyNumberFormat="1" applyFont="1">
      <alignment vertical="center"/>
    </xf>
    <xf numFmtId="0" fontId="7" fillId="0" borderId="0" xfId="0" applyFont="1">
      <alignment vertical="center"/>
    </xf>
    <xf numFmtId="38" fontId="9" fillId="0" borderId="45" xfId="0" applyNumberFormat="1" applyFont="1" applyBorder="1">
      <alignment vertical="center"/>
    </xf>
    <xf numFmtId="38" fontId="9" fillId="0" borderId="38" xfId="0" applyNumberFormat="1" applyFont="1" applyBorder="1">
      <alignment vertical="center"/>
    </xf>
    <xf numFmtId="0" fontId="0" fillId="0" borderId="26" xfId="0" applyBorder="1" applyAlignment="1">
      <alignment horizontal="right" vertical="center"/>
    </xf>
    <xf numFmtId="177" fontId="0" fillId="0" borderId="52" xfId="0" applyNumberFormat="1" applyBorder="1">
      <alignment vertical="center"/>
    </xf>
    <xf numFmtId="38" fontId="8" fillId="0" borderId="1" xfId="1" applyFont="1" applyBorder="1">
      <alignment vertical="center"/>
    </xf>
    <xf numFmtId="38" fontId="8" fillId="2" borderId="1" xfId="1" applyFont="1" applyFill="1" applyBorder="1">
      <alignment vertical="center"/>
    </xf>
    <xf numFmtId="38" fontId="8" fillId="0" borderId="1" xfId="1" applyFont="1" applyBorder="1" applyAlignment="1">
      <alignment horizontal="right" vertical="center"/>
    </xf>
    <xf numFmtId="38" fontId="10" fillId="0" borderId="1" xfId="1" applyFont="1" applyBorder="1">
      <alignment vertical="center"/>
    </xf>
    <xf numFmtId="0" fontId="8" fillId="0" borderId="32" xfId="0" applyFont="1" applyBorder="1" applyAlignment="1">
      <alignment horizontal="center" vertical="top" wrapText="1"/>
    </xf>
    <xf numFmtId="0" fontId="8" fillId="0" borderId="33" xfId="0" applyFont="1" applyBorder="1" applyAlignment="1">
      <alignment horizontal="center" vertical="top" wrapText="1"/>
    </xf>
    <xf numFmtId="0" fontId="8" fillId="0" borderId="34" xfId="0" applyFont="1" applyBorder="1" applyAlignment="1">
      <alignment horizontal="center" vertical="top" wrapText="1"/>
    </xf>
    <xf numFmtId="0" fontId="12" fillId="0" borderId="35" xfId="0" applyFont="1" applyBorder="1" applyAlignment="1">
      <alignment horizontal="center" vertical="top" wrapText="1"/>
    </xf>
    <xf numFmtId="177" fontId="12" fillId="0" borderId="14" xfId="0" applyNumberFormat="1" applyFont="1" applyBorder="1">
      <alignment vertical="center"/>
    </xf>
    <xf numFmtId="176" fontId="12" fillId="0" borderId="15" xfId="0" applyNumberFormat="1" applyFont="1" applyBorder="1">
      <alignment vertical="center"/>
    </xf>
    <xf numFmtId="177" fontId="12" fillId="0" borderId="16" xfId="0" applyNumberFormat="1" applyFont="1" applyBorder="1">
      <alignment vertical="center"/>
    </xf>
    <xf numFmtId="177" fontId="12" fillId="0" borderId="17" xfId="0" applyNumberFormat="1" applyFont="1" applyBorder="1">
      <alignment vertical="center"/>
    </xf>
    <xf numFmtId="177" fontId="12" fillId="0" borderId="2" xfId="0" applyNumberFormat="1" applyFont="1" applyBorder="1">
      <alignment vertical="center"/>
    </xf>
    <xf numFmtId="176" fontId="12" fillId="0" borderId="1" xfId="0" applyNumberFormat="1" applyFont="1" applyBorder="1">
      <alignment vertical="center"/>
    </xf>
    <xf numFmtId="177" fontId="12" fillId="0" borderId="3" xfId="0" applyNumberFormat="1" applyFont="1" applyBorder="1">
      <alignment vertical="center"/>
    </xf>
    <xf numFmtId="177" fontId="12" fillId="0" borderId="4" xfId="0" applyNumberFormat="1" applyFont="1" applyBorder="1">
      <alignment vertical="center"/>
    </xf>
    <xf numFmtId="177" fontId="12" fillId="0" borderId="49" xfId="0" applyNumberFormat="1" applyFont="1" applyBorder="1">
      <alignment vertical="center"/>
    </xf>
    <xf numFmtId="176" fontId="12" fillId="0" borderId="30" xfId="0" applyNumberFormat="1" applyFont="1" applyBorder="1">
      <alignment vertical="center"/>
    </xf>
    <xf numFmtId="177" fontId="12" fillId="0" borderId="50" xfId="0" applyNumberFormat="1" applyFont="1" applyBorder="1">
      <alignment vertical="center"/>
    </xf>
    <xf numFmtId="177" fontId="12" fillId="0" borderId="51" xfId="0" applyNumberFormat="1" applyFont="1" applyBorder="1">
      <alignment vertical="center"/>
    </xf>
    <xf numFmtId="176" fontId="12" fillId="0" borderId="27" xfId="0" applyNumberFormat="1" applyFont="1" applyBorder="1">
      <alignment vertical="center"/>
    </xf>
    <xf numFmtId="176" fontId="12" fillId="0" borderId="28" xfId="0" applyNumberFormat="1" applyFont="1" applyBorder="1">
      <alignment vertical="center"/>
    </xf>
    <xf numFmtId="176" fontId="12" fillId="0" borderId="29" xfId="0" applyNumberFormat="1" applyFont="1" applyBorder="1">
      <alignment vertical="center"/>
    </xf>
    <xf numFmtId="0" fontId="13" fillId="0" borderId="11" xfId="0" applyFont="1" applyBorder="1">
      <alignment vertical="center"/>
    </xf>
    <xf numFmtId="0" fontId="12" fillId="0" borderId="11" xfId="0" applyFont="1" applyBorder="1">
      <alignment vertical="center"/>
    </xf>
    <xf numFmtId="0" fontId="12" fillId="0" borderId="8" xfId="0" applyFont="1" applyBorder="1">
      <alignment vertical="center"/>
    </xf>
    <xf numFmtId="0" fontId="12" fillId="0" borderId="0" xfId="0" applyFont="1">
      <alignment vertical="center"/>
    </xf>
    <xf numFmtId="0" fontId="13" fillId="0" borderId="0" xfId="0" applyFont="1">
      <alignment vertical="center"/>
    </xf>
    <xf numFmtId="38" fontId="14" fillId="0" borderId="47" xfId="0" applyNumberFormat="1" applyFont="1" applyBorder="1">
      <alignment vertical="center"/>
    </xf>
    <xf numFmtId="38" fontId="14" fillId="0" borderId="48" xfId="0" applyNumberFormat="1" applyFont="1" applyBorder="1">
      <alignment vertical="center"/>
    </xf>
    <xf numFmtId="0" fontId="15" fillId="0" borderId="0" xfId="0" applyFont="1">
      <alignment vertical="center"/>
    </xf>
    <xf numFmtId="38" fontId="14" fillId="0" borderId="0" xfId="0" applyNumberFormat="1" applyFont="1">
      <alignment vertical="center"/>
    </xf>
    <xf numFmtId="0" fontId="16" fillId="0" borderId="0" xfId="0" applyFont="1" applyAlignment="1">
      <alignment horizontal="left" vertical="center" wrapText="1"/>
    </xf>
    <xf numFmtId="0" fontId="4" fillId="0" borderId="0" xfId="0" applyFont="1" applyAlignment="1">
      <alignment vertical="top" wrapText="1"/>
    </xf>
    <xf numFmtId="0" fontId="3" fillId="3" borderId="0" xfId="0" applyFont="1" applyFill="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178" fontId="0" fillId="3" borderId="0" xfId="1" applyNumberFormat="1" applyFont="1" applyFill="1" applyBorder="1">
      <alignment vertical="center"/>
    </xf>
    <xf numFmtId="178" fontId="8" fillId="0" borderId="0" xfId="1" applyNumberFormat="1" applyFont="1" applyBorder="1">
      <alignment vertical="center"/>
    </xf>
    <xf numFmtId="178" fontId="0" fillId="0" borderId="0" xfId="0" applyNumberFormat="1">
      <alignment vertical="center"/>
    </xf>
    <xf numFmtId="38" fontId="0" fillId="0" borderId="0" xfId="1" applyFont="1" applyBorder="1">
      <alignment vertical="center"/>
    </xf>
    <xf numFmtId="178" fontId="0" fillId="0" borderId="0" xfId="1" applyNumberFormat="1" applyFont="1" applyBorder="1" applyAlignment="1">
      <alignment horizontal="right" vertical="center"/>
    </xf>
    <xf numFmtId="0" fontId="21" fillId="0" borderId="0" xfId="0" applyFont="1">
      <alignment vertical="center"/>
    </xf>
    <xf numFmtId="0" fontId="21" fillId="0" borderId="0" xfId="0" applyFont="1" applyAlignment="1">
      <alignment horizontal="right"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58"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31" xfId="0" applyFont="1" applyBorder="1" applyAlignment="1">
      <alignment vertical="top"/>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5" xfId="0" applyFont="1" applyBorder="1" applyAlignment="1">
      <alignment horizontal="center" vertical="top" wrapText="1"/>
    </xf>
    <xf numFmtId="0" fontId="21" fillId="0" borderId="54" xfId="0" applyFont="1" applyBorder="1" applyAlignment="1">
      <alignment horizontal="center" vertical="top" wrapText="1"/>
    </xf>
    <xf numFmtId="0" fontId="21" fillId="0" borderId="36" xfId="0" applyFont="1" applyBorder="1" applyAlignment="1">
      <alignment horizontal="center" vertical="top" wrapText="1"/>
    </xf>
    <xf numFmtId="0" fontId="21" fillId="0" borderId="0" xfId="0" applyFont="1" applyAlignment="1">
      <alignment horizontal="center" vertical="top" wrapText="1"/>
    </xf>
    <xf numFmtId="0" fontId="21" fillId="0" borderId="37" xfId="0" applyFont="1" applyBorder="1" applyAlignment="1">
      <alignment horizontal="center" vertical="top" wrapText="1"/>
    </xf>
    <xf numFmtId="0" fontId="21" fillId="0" borderId="13" xfId="0" applyFont="1" applyBorder="1" applyAlignment="1">
      <alignment horizontal="right" vertical="center"/>
    </xf>
    <xf numFmtId="177" fontId="21" fillId="0" borderId="14" xfId="0" applyNumberFormat="1" applyFont="1" applyBorder="1">
      <alignment vertical="center"/>
    </xf>
    <xf numFmtId="176" fontId="21" fillId="0" borderId="15" xfId="0" applyNumberFormat="1" applyFont="1" applyBorder="1">
      <alignment vertical="center"/>
    </xf>
    <xf numFmtId="177" fontId="21" fillId="0" borderId="16" xfId="0" applyNumberFormat="1" applyFont="1" applyBorder="1">
      <alignment vertical="center"/>
    </xf>
    <xf numFmtId="177" fontId="21" fillId="0" borderId="59" xfId="0" applyNumberFormat="1" applyFont="1" applyBorder="1">
      <alignment vertical="center"/>
    </xf>
    <xf numFmtId="176" fontId="21" fillId="0" borderId="13" xfId="0" applyNumberFormat="1" applyFont="1" applyBorder="1">
      <alignment vertical="center"/>
    </xf>
    <xf numFmtId="0" fontId="21" fillId="0" borderId="6" xfId="0" applyFont="1" applyBorder="1" applyAlignment="1">
      <alignment horizontal="right" vertical="center"/>
    </xf>
    <xf numFmtId="177" fontId="21" fillId="0" borderId="2" xfId="0" applyNumberFormat="1" applyFont="1" applyBorder="1">
      <alignment vertical="center"/>
    </xf>
    <xf numFmtId="176" fontId="21" fillId="0" borderId="1" xfId="0" applyNumberFormat="1" applyFont="1" applyBorder="1">
      <alignment vertical="center"/>
    </xf>
    <xf numFmtId="177" fontId="21" fillId="0" borderId="3" xfId="0" applyNumberFormat="1" applyFont="1" applyBorder="1">
      <alignment vertical="center"/>
    </xf>
    <xf numFmtId="177" fontId="21" fillId="0" borderId="60" xfId="0" applyNumberFormat="1" applyFont="1" applyBorder="1">
      <alignment vertical="center"/>
    </xf>
    <xf numFmtId="176" fontId="21" fillId="0" borderId="6" xfId="0" applyNumberFormat="1" applyFont="1" applyBorder="1">
      <alignment vertical="center"/>
    </xf>
    <xf numFmtId="0" fontId="21" fillId="0" borderId="26" xfId="0" applyFont="1" applyBorder="1" applyAlignment="1">
      <alignment horizontal="right" vertical="center"/>
    </xf>
    <xf numFmtId="177" fontId="21" fillId="0" borderId="56" xfId="0" applyNumberFormat="1" applyFont="1" applyBorder="1">
      <alignment vertical="center"/>
    </xf>
    <xf numFmtId="176" fontId="21" fillId="0" borderId="53" xfId="0" applyNumberFormat="1" applyFont="1" applyBorder="1">
      <alignment vertical="center"/>
    </xf>
    <xf numFmtId="177" fontId="21" fillId="0" borderId="57" xfId="0" applyNumberFormat="1" applyFont="1" applyBorder="1">
      <alignment vertical="center"/>
    </xf>
    <xf numFmtId="177" fontId="21" fillId="0" borderId="61" xfId="0" applyNumberFormat="1" applyFont="1" applyBorder="1">
      <alignment vertical="center"/>
    </xf>
    <xf numFmtId="176" fontId="21" fillId="0" borderId="55" xfId="0" applyNumberFormat="1" applyFont="1" applyBorder="1">
      <alignment vertical="center"/>
    </xf>
    <xf numFmtId="0" fontId="21" fillId="0" borderId="26" xfId="0" applyFont="1" applyBorder="1" applyAlignment="1">
      <alignment horizontal="center" vertical="center"/>
    </xf>
    <xf numFmtId="176" fontId="21" fillId="0" borderId="27" xfId="0" applyNumberFormat="1" applyFont="1" applyBorder="1">
      <alignment vertical="center"/>
    </xf>
    <xf numFmtId="176" fontId="21" fillId="0" borderId="28" xfId="0" applyNumberFormat="1" applyFont="1" applyBorder="1">
      <alignment vertical="center"/>
    </xf>
    <xf numFmtId="176" fontId="21" fillId="0" borderId="62" xfId="0" applyNumberFormat="1" applyFont="1" applyBorder="1">
      <alignment vertical="center"/>
    </xf>
    <xf numFmtId="176" fontId="21" fillId="0" borderId="26" xfId="0" applyNumberFormat="1" applyFont="1" applyBorder="1">
      <alignment vertical="center"/>
    </xf>
    <xf numFmtId="0" fontId="23" fillId="0" borderId="10" xfId="0" applyFont="1" applyBorder="1">
      <alignment vertical="center"/>
    </xf>
    <xf numFmtId="0" fontId="23" fillId="0" borderId="11" xfId="0" applyFont="1" applyBorder="1">
      <alignment vertical="center"/>
    </xf>
    <xf numFmtId="0" fontId="21" fillId="0" borderId="11" xfId="0" applyFont="1" applyBorder="1">
      <alignment vertical="center"/>
    </xf>
    <xf numFmtId="0" fontId="21" fillId="0" borderId="12" xfId="0" applyFont="1" applyBorder="1" applyAlignment="1">
      <alignment horizontal="right" vertical="center"/>
    </xf>
    <xf numFmtId="0" fontId="23" fillId="0" borderId="7" xfId="0" applyFont="1" applyBorder="1">
      <alignment vertical="center"/>
    </xf>
    <xf numFmtId="0" fontId="21" fillId="0" borderId="8" xfId="0" applyFont="1" applyBorder="1">
      <alignment vertical="center"/>
    </xf>
    <xf numFmtId="0" fontId="21" fillId="0" borderId="8" xfId="0" applyFont="1" applyBorder="1" applyAlignment="1">
      <alignment horizontal="right" vertical="center"/>
    </xf>
    <xf numFmtId="176" fontId="21" fillId="0" borderId="9" xfId="0" applyNumberFormat="1" applyFont="1" applyBorder="1" applyAlignment="1">
      <alignment horizontal="right" vertical="center"/>
    </xf>
    <xf numFmtId="0" fontId="24" fillId="0" borderId="0" xfId="0" applyFont="1">
      <alignment vertical="center"/>
    </xf>
    <xf numFmtId="0" fontId="23" fillId="0" borderId="0" xfId="0" applyFont="1">
      <alignment vertical="center"/>
    </xf>
    <xf numFmtId="0" fontId="25" fillId="0" borderId="0" xfId="0" applyFont="1">
      <alignment vertical="center"/>
    </xf>
    <xf numFmtId="0" fontId="23" fillId="0" borderId="0" xfId="0" applyFont="1" applyAlignment="1">
      <alignment horizontal="center" vertical="center" wrapText="1"/>
    </xf>
    <xf numFmtId="0" fontId="23" fillId="0" borderId="0" xfId="0" applyFont="1" applyAlignment="1">
      <alignment horizontal="left" vertical="top" wrapText="1"/>
    </xf>
    <xf numFmtId="0" fontId="26" fillId="0" borderId="0" xfId="0" applyFont="1">
      <alignment vertical="center"/>
    </xf>
    <xf numFmtId="0" fontId="20" fillId="0" borderId="0" xfId="0" applyFont="1" applyAlignment="1">
      <alignment horizontal="right" vertical="center"/>
    </xf>
    <xf numFmtId="176" fontId="21" fillId="0" borderId="42" xfId="0" applyNumberFormat="1" applyFont="1" applyBorder="1">
      <alignment vertical="center"/>
    </xf>
    <xf numFmtId="176" fontId="21" fillId="0" borderId="0" xfId="0" applyNumberFormat="1" applyFont="1">
      <alignment vertical="center"/>
    </xf>
    <xf numFmtId="0" fontId="17" fillId="0" borderId="0" xfId="0" applyFont="1" applyAlignment="1">
      <alignment horizontal="center" vertical="center"/>
    </xf>
    <xf numFmtId="0" fontId="23" fillId="0" borderId="0" xfId="0" applyFont="1" applyAlignment="1">
      <alignment horizontal="left" vertical="top" wrapText="1"/>
    </xf>
    <xf numFmtId="0" fontId="11" fillId="0" borderId="0" xfId="0" applyFont="1" applyAlignment="1">
      <alignment horizontal="left" vertical="center" wrapText="1"/>
    </xf>
    <xf numFmtId="0" fontId="7" fillId="0" borderId="0" xfId="0" applyFont="1" applyAlignment="1">
      <alignment horizontal="left" vertical="center" wrapText="1"/>
    </xf>
  </cellXfs>
  <cellStyles count="3">
    <cellStyle name="桁区切り" xfId="1" builtinId="6"/>
    <cellStyle name="標準" xfId="0" builtinId="0"/>
    <cellStyle name="標準 3" xfId="2" xr:uid="{746E2520-3DED-496C-9A94-A1900E37A807}"/>
  </cellStyles>
  <dxfs count="0"/>
  <tableStyles count="0" defaultTableStyle="TableStyleMedium9" defaultPivotStyle="PivotStyleLight16"/>
  <colors>
    <mruColors>
      <color rgb="FFA0A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2BB34-3898-44D5-A4EF-9742DA82146C}">
  <sheetPr>
    <pageSetUpPr fitToPage="1"/>
  </sheetPr>
  <dimension ref="B1:P27"/>
  <sheetViews>
    <sheetView tabSelected="1" view="pageBreakPreview" zoomScaleNormal="100" zoomScaleSheetLayoutView="100" workbookViewId="0">
      <selection activeCell="F24" sqref="F24"/>
    </sheetView>
  </sheetViews>
  <sheetFormatPr defaultRowHeight="13" x14ac:dyDescent="0.2"/>
  <cols>
    <col min="1" max="1" width="2.6328125" customWidth="1"/>
    <col min="2" max="2" width="7" customWidth="1"/>
    <col min="3" max="5" width="15" customWidth="1"/>
    <col min="6" max="6" width="17.81640625" customWidth="1"/>
    <col min="7" max="7" width="17.08984375" customWidth="1"/>
    <col min="8" max="8" width="15" customWidth="1"/>
    <col min="9" max="9" width="19.453125" customWidth="1"/>
    <col min="10" max="10" width="19.6328125" customWidth="1"/>
    <col min="11" max="11" width="16.81640625" customWidth="1"/>
    <col min="12" max="12" width="6.08984375" customWidth="1"/>
    <col min="13" max="14" width="11" customWidth="1"/>
    <col min="15" max="15" width="10.6328125" bestFit="1" customWidth="1"/>
    <col min="16" max="16" width="11" customWidth="1"/>
  </cols>
  <sheetData>
    <row r="1" spans="2:16" x14ac:dyDescent="0.2">
      <c r="L1" s="175" t="s">
        <v>18</v>
      </c>
      <c r="M1" s="5"/>
    </row>
    <row r="2" spans="2:16" x14ac:dyDescent="0.2">
      <c r="B2" s="119" t="s">
        <v>61</v>
      </c>
      <c r="C2" s="119"/>
      <c r="D2" s="119"/>
      <c r="E2" s="119"/>
      <c r="F2" s="119"/>
      <c r="G2" s="119"/>
      <c r="H2" s="119"/>
      <c r="I2" s="119"/>
      <c r="J2" s="119"/>
      <c r="K2" s="119"/>
      <c r="L2" s="120"/>
      <c r="M2" s="5"/>
    </row>
    <row r="3" spans="2:16" ht="17" thickBot="1" x14ac:dyDescent="0.25">
      <c r="B3" s="174"/>
      <c r="C3" s="119"/>
      <c r="D3" s="119"/>
      <c r="E3" s="119"/>
      <c r="F3" s="119"/>
      <c r="G3" s="119"/>
      <c r="H3" s="119"/>
      <c r="I3" s="119"/>
      <c r="J3" s="119"/>
      <c r="K3" s="119"/>
      <c r="L3" s="120"/>
      <c r="M3" s="5"/>
    </row>
    <row r="4" spans="2:16" ht="28.5" customHeight="1" x14ac:dyDescent="0.2">
      <c r="B4" s="121" t="s">
        <v>25</v>
      </c>
      <c r="C4" s="122" t="s">
        <v>52</v>
      </c>
      <c r="D4" s="123" t="s">
        <v>53</v>
      </c>
      <c r="E4" s="124" t="s">
        <v>54</v>
      </c>
      <c r="F4" s="125" t="s">
        <v>55</v>
      </c>
      <c r="G4" s="123" t="s">
        <v>56</v>
      </c>
      <c r="H4" s="126" t="s">
        <v>57</v>
      </c>
      <c r="I4" s="122" t="s">
        <v>58</v>
      </c>
      <c r="J4" s="127" t="s">
        <v>59</v>
      </c>
      <c r="K4" s="128" t="s">
        <v>60</v>
      </c>
      <c r="L4" s="119"/>
      <c r="M4" s="178"/>
      <c r="N4" s="178"/>
      <c r="O4" s="178"/>
    </row>
    <row r="5" spans="2:16" ht="29.25" customHeight="1" thickBot="1" x14ac:dyDescent="0.25">
      <c r="B5" s="129"/>
      <c r="C5" s="130" t="s">
        <v>30</v>
      </c>
      <c r="D5" s="131" t="s">
        <v>50</v>
      </c>
      <c r="E5" s="132" t="s">
        <v>47</v>
      </c>
      <c r="F5" s="133" t="s">
        <v>44</v>
      </c>
      <c r="G5" s="134" t="s">
        <v>43</v>
      </c>
      <c r="H5" s="135" t="s">
        <v>48</v>
      </c>
      <c r="I5" s="130" t="s">
        <v>45</v>
      </c>
      <c r="J5" s="136" t="s">
        <v>49</v>
      </c>
      <c r="K5" s="137" t="s">
        <v>46</v>
      </c>
      <c r="L5" s="119"/>
      <c r="M5" s="111"/>
      <c r="N5" s="112"/>
      <c r="O5" s="113"/>
      <c r="P5" s="113"/>
    </row>
    <row r="6" spans="2:16" ht="21.75" customHeight="1" x14ac:dyDescent="0.2">
      <c r="B6" s="138" t="s">
        <v>32</v>
      </c>
      <c r="C6" s="139">
        <v>3630</v>
      </c>
      <c r="D6" s="140"/>
      <c r="E6" s="141">
        <f>C6*D6</f>
        <v>0</v>
      </c>
      <c r="F6" s="139">
        <v>19.87</v>
      </c>
      <c r="G6" s="140"/>
      <c r="H6" s="141">
        <f>F6*G6</f>
        <v>0</v>
      </c>
      <c r="I6" s="139"/>
      <c r="J6" s="142">
        <f>G6*I6</f>
        <v>0</v>
      </c>
      <c r="K6" s="143">
        <f>ROUNDDOWN((E6+H6+J6),0)</f>
        <v>0</v>
      </c>
      <c r="L6" s="119"/>
      <c r="M6" s="114"/>
      <c r="N6" s="115"/>
      <c r="O6" s="116"/>
      <c r="P6" s="117"/>
    </row>
    <row r="7" spans="2:16" ht="21.75" customHeight="1" x14ac:dyDescent="0.2">
      <c r="B7" s="144" t="s">
        <v>21</v>
      </c>
      <c r="C7" s="145">
        <v>3630</v>
      </c>
      <c r="D7" s="146"/>
      <c r="E7" s="147">
        <f>C7*D7</f>
        <v>0</v>
      </c>
      <c r="F7" s="145">
        <v>19.87</v>
      </c>
      <c r="G7" s="146"/>
      <c r="H7" s="147">
        <f>F7*G7</f>
        <v>0</v>
      </c>
      <c r="I7" s="145"/>
      <c r="J7" s="148">
        <f>G7*I7</f>
        <v>0</v>
      </c>
      <c r="K7" s="149">
        <f>ROUNDDOWN((E7+H7+J7),0)</f>
        <v>0</v>
      </c>
      <c r="L7" s="119"/>
      <c r="M7" s="114"/>
      <c r="N7" s="115"/>
      <c r="O7" s="116"/>
      <c r="P7" s="117"/>
    </row>
    <row r="8" spans="2:16" ht="21.75" customHeight="1" x14ac:dyDescent="0.2">
      <c r="B8" s="144" t="s">
        <v>0</v>
      </c>
      <c r="C8" s="145">
        <v>3630</v>
      </c>
      <c r="D8" s="146"/>
      <c r="E8" s="147">
        <f t="shared" ref="E8:E16" si="0">C8*D8</f>
        <v>0</v>
      </c>
      <c r="F8" s="145">
        <v>19.87</v>
      </c>
      <c r="G8" s="146"/>
      <c r="H8" s="147">
        <f t="shared" ref="H8:H16" si="1">F8*G8</f>
        <v>0</v>
      </c>
      <c r="I8" s="145"/>
      <c r="J8" s="148">
        <f t="shared" ref="J8:J15" si="2">G8*I8</f>
        <v>0</v>
      </c>
      <c r="K8" s="149">
        <f t="shared" ref="K8:K16" si="3">ROUNDDOWN((E8+H8+J8),0)</f>
        <v>0</v>
      </c>
      <c r="L8" s="119"/>
      <c r="M8" s="114"/>
      <c r="N8" s="115"/>
      <c r="O8" s="116"/>
      <c r="P8" s="117"/>
    </row>
    <row r="9" spans="2:16" ht="21.75" customHeight="1" x14ac:dyDescent="0.2">
      <c r="B9" s="144" t="s">
        <v>1</v>
      </c>
      <c r="C9" s="145">
        <v>3630</v>
      </c>
      <c r="D9" s="146"/>
      <c r="E9" s="147">
        <f t="shared" si="0"/>
        <v>0</v>
      </c>
      <c r="F9" s="145">
        <v>19.87</v>
      </c>
      <c r="G9" s="146"/>
      <c r="H9" s="147">
        <f t="shared" si="1"/>
        <v>0</v>
      </c>
      <c r="I9" s="145"/>
      <c r="J9" s="148">
        <f t="shared" si="2"/>
        <v>0</v>
      </c>
      <c r="K9" s="149">
        <f t="shared" si="3"/>
        <v>0</v>
      </c>
      <c r="L9" s="119"/>
      <c r="M9" s="114"/>
      <c r="N9" s="115"/>
      <c r="O9" s="116"/>
      <c r="P9" s="117"/>
    </row>
    <row r="10" spans="2:16" ht="21.75" customHeight="1" x14ac:dyDescent="0.2">
      <c r="B10" s="144" t="s">
        <v>2</v>
      </c>
      <c r="C10" s="145">
        <v>3630</v>
      </c>
      <c r="D10" s="146"/>
      <c r="E10" s="147">
        <f t="shared" si="0"/>
        <v>0</v>
      </c>
      <c r="F10" s="145">
        <v>19.87</v>
      </c>
      <c r="G10" s="146"/>
      <c r="H10" s="147">
        <f t="shared" si="1"/>
        <v>0</v>
      </c>
      <c r="I10" s="145"/>
      <c r="J10" s="148">
        <f t="shared" si="2"/>
        <v>0</v>
      </c>
      <c r="K10" s="149">
        <f t="shared" si="3"/>
        <v>0</v>
      </c>
      <c r="L10" s="119"/>
      <c r="M10" s="114"/>
      <c r="N10" s="115"/>
      <c r="O10" s="116"/>
      <c r="P10" s="117"/>
    </row>
    <row r="11" spans="2:16" ht="21.75" customHeight="1" x14ac:dyDescent="0.2">
      <c r="B11" s="144" t="s">
        <v>3</v>
      </c>
      <c r="C11" s="145">
        <v>3630</v>
      </c>
      <c r="D11" s="146"/>
      <c r="E11" s="147">
        <f t="shared" si="0"/>
        <v>0</v>
      </c>
      <c r="F11" s="145">
        <v>19.87</v>
      </c>
      <c r="G11" s="146"/>
      <c r="H11" s="147">
        <f t="shared" si="1"/>
        <v>0</v>
      </c>
      <c r="I11" s="145"/>
      <c r="J11" s="148">
        <f t="shared" si="2"/>
        <v>0</v>
      </c>
      <c r="K11" s="149">
        <f t="shared" si="3"/>
        <v>0</v>
      </c>
      <c r="L11" s="119"/>
      <c r="M11" s="114"/>
      <c r="N11" s="115"/>
      <c r="O11" s="116"/>
      <c r="P11" s="117"/>
    </row>
    <row r="12" spans="2:16" ht="21.75" customHeight="1" x14ac:dyDescent="0.2">
      <c r="B12" s="144" t="s">
        <v>4</v>
      </c>
      <c r="C12" s="145">
        <v>3630</v>
      </c>
      <c r="D12" s="146"/>
      <c r="E12" s="147">
        <f t="shared" si="0"/>
        <v>0</v>
      </c>
      <c r="F12" s="145">
        <v>19.87</v>
      </c>
      <c r="G12" s="146"/>
      <c r="H12" s="147">
        <f t="shared" si="1"/>
        <v>0</v>
      </c>
      <c r="I12" s="145"/>
      <c r="J12" s="148">
        <f t="shared" si="2"/>
        <v>0</v>
      </c>
      <c r="K12" s="149">
        <f t="shared" si="3"/>
        <v>0</v>
      </c>
      <c r="L12" s="119"/>
      <c r="M12" s="114"/>
      <c r="N12" s="115"/>
      <c r="O12" s="116"/>
      <c r="P12" s="117"/>
    </row>
    <row r="13" spans="2:16" ht="21.75" customHeight="1" x14ac:dyDescent="0.2">
      <c r="B13" s="144" t="s">
        <v>5</v>
      </c>
      <c r="C13" s="145">
        <v>3630</v>
      </c>
      <c r="D13" s="146"/>
      <c r="E13" s="147">
        <f t="shared" si="0"/>
        <v>0</v>
      </c>
      <c r="F13" s="145">
        <v>19.87</v>
      </c>
      <c r="G13" s="146"/>
      <c r="H13" s="147">
        <f t="shared" si="1"/>
        <v>0</v>
      </c>
      <c r="I13" s="145"/>
      <c r="J13" s="148">
        <f t="shared" si="2"/>
        <v>0</v>
      </c>
      <c r="K13" s="149">
        <f t="shared" si="3"/>
        <v>0</v>
      </c>
      <c r="L13" s="119"/>
      <c r="M13" s="114"/>
      <c r="N13" s="115"/>
      <c r="O13" s="116"/>
      <c r="P13" s="117"/>
    </row>
    <row r="14" spans="2:16" ht="21.75" customHeight="1" x14ac:dyDescent="0.2">
      <c r="B14" s="144" t="s">
        <v>6</v>
      </c>
      <c r="C14" s="145">
        <v>3630</v>
      </c>
      <c r="D14" s="146"/>
      <c r="E14" s="147">
        <f t="shared" si="0"/>
        <v>0</v>
      </c>
      <c r="F14" s="145">
        <v>19.87</v>
      </c>
      <c r="G14" s="146"/>
      <c r="H14" s="147">
        <f t="shared" si="1"/>
        <v>0</v>
      </c>
      <c r="I14" s="145"/>
      <c r="J14" s="148">
        <f t="shared" si="2"/>
        <v>0</v>
      </c>
      <c r="K14" s="149">
        <f t="shared" si="3"/>
        <v>0</v>
      </c>
      <c r="L14" s="119"/>
      <c r="M14" s="114"/>
      <c r="N14" s="115"/>
      <c r="O14" s="116"/>
      <c r="P14" s="117"/>
    </row>
    <row r="15" spans="2:16" ht="21.75" customHeight="1" x14ac:dyDescent="0.2">
      <c r="B15" s="144" t="s">
        <v>7</v>
      </c>
      <c r="C15" s="145">
        <v>3630</v>
      </c>
      <c r="D15" s="146"/>
      <c r="E15" s="147">
        <f t="shared" si="0"/>
        <v>0</v>
      </c>
      <c r="F15" s="145">
        <v>19.87</v>
      </c>
      <c r="G15" s="146"/>
      <c r="H15" s="147">
        <f t="shared" si="1"/>
        <v>0</v>
      </c>
      <c r="I15" s="145"/>
      <c r="J15" s="148">
        <f t="shared" si="2"/>
        <v>0</v>
      </c>
      <c r="K15" s="149">
        <f t="shared" si="3"/>
        <v>0</v>
      </c>
      <c r="L15" s="119"/>
      <c r="M15" s="114"/>
      <c r="N15" s="118"/>
      <c r="O15" s="116"/>
      <c r="P15" s="117"/>
    </row>
    <row r="16" spans="2:16" ht="21.75" customHeight="1" x14ac:dyDescent="0.2">
      <c r="B16" s="144" t="s">
        <v>8</v>
      </c>
      <c r="C16" s="145">
        <v>3630</v>
      </c>
      <c r="D16" s="146"/>
      <c r="E16" s="147">
        <f t="shared" si="0"/>
        <v>0</v>
      </c>
      <c r="F16" s="145">
        <v>19.87</v>
      </c>
      <c r="G16" s="146"/>
      <c r="H16" s="147">
        <f t="shared" si="1"/>
        <v>0</v>
      </c>
      <c r="I16" s="145"/>
      <c r="J16" s="148">
        <f>G16*I16</f>
        <v>0</v>
      </c>
      <c r="K16" s="149">
        <f t="shared" si="3"/>
        <v>0</v>
      </c>
      <c r="L16" s="119"/>
      <c r="M16" s="114"/>
      <c r="N16" s="118"/>
      <c r="O16" s="116"/>
      <c r="P16" s="117"/>
    </row>
    <row r="17" spans="2:16" ht="21.75" customHeight="1" thickBot="1" x14ac:dyDescent="0.25">
      <c r="B17" s="150" t="s">
        <v>17</v>
      </c>
      <c r="C17" s="151">
        <v>3630</v>
      </c>
      <c r="D17" s="152"/>
      <c r="E17" s="153">
        <f>C17*D17</f>
        <v>0</v>
      </c>
      <c r="F17" s="151">
        <v>19.87</v>
      </c>
      <c r="G17" s="152"/>
      <c r="H17" s="153">
        <f>F17*G17</f>
        <v>0</v>
      </c>
      <c r="I17" s="151"/>
      <c r="J17" s="154">
        <f>G17*I17</f>
        <v>0</v>
      </c>
      <c r="K17" s="155">
        <f>ROUNDDOWN((E17+H17+J17),0)</f>
        <v>0</v>
      </c>
      <c r="L17" s="119"/>
      <c r="M17" s="114"/>
      <c r="N17" s="118"/>
      <c r="O17" s="116"/>
      <c r="P17" s="117"/>
    </row>
    <row r="18" spans="2:16" ht="21.75" customHeight="1" thickTop="1" thickBot="1" x14ac:dyDescent="0.25">
      <c r="B18" s="156" t="s">
        <v>9</v>
      </c>
      <c r="C18" s="157"/>
      <c r="D18" s="158"/>
      <c r="E18" s="176">
        <f>SUM(E6:E17)</f>
        <v>0</v>
      </c>
      <c r="F18" s="157"/>
      <c r="G18" s="159"/>
      <c r="H18" s="176">
        <f>SUM(H6:H17)</f>
        <v>0</v>
      </c>
      <c r="I18" s="159"/>
      <c r="J18" s="176">
        <f>SUM(J6:J17)</f>
        <v>0</v>
      </c>
      <c r="K18" s="160">
        <f>SUM(K6:K17)</f>
        <v>0</v>
      </c>
      <c r="L18" s="177"/>
      <c r="M18" s="108">
        <f>SUM(M6:M17)</f>
        <v>0</v>
      </c>
      <c r="N18" s="108">
        <f>SUM(N6:N17)</f>
        <v>0</v>
      </c>
      <c r="O18" s="108">
        <f>SUM(O6:O17)</f>
        <v>0</v>
      </c>
      <c r="P18" s="108">
        <f>SUM(P6:P17)</f>
        <v>0</v>
      </c>
    </row>
    <row r="19" spans="2:16" ht="21.75" customHeight="1" thickTop="1" thickBot="1" x14ac:dyDescent="0.25">
      <c r="B19" s="161"/>
      <c r="C19" s="162"/>
      <c r="D19" s="162"/>
      <c r="E19" s="162"/>
      <c r="F19" s="163"/>
      <c r="G19" s="163"/>
      <c r="H19" s="163"/>
      <c r="I19" s="163"/>
      <c r="J19" s="163"/>
      <c r="K19" s="164" t="s">
        <v>41</v>
      </c>
      <c r="L19" s="119"/>
      <c r="M19" s="71"/>
      <c r="N19" s="72"/>
    </row>
    <row r="20" spans="2:16" ht="21.75" customHeight="1" thickTop="1" thickBot="1" x14ac:dyDescent="0.25">
      <c r="B20" s="165"/>
      <c r="C20" s="166"/>
      <c r="D20" s="166"/>
      <c r="E20" s="166"/>
      <c r="F20" s="166"/>
      <c r="G20" s="166"/>
      <c r="H20" s="167"/>
      <c r="I20" s="167"/>
      <c r="J20" s="167"/>
      <c r="K20" s="168">
        <f>ROUNDUP(K18*100/110,0)</f>
        <v>0</v>
      </c>
      <c r="L20" s="169" t="s">
        <v>19</v>
      </c>
      <c r="M20" s="72"/>
      <c r="N20" s="72"/>
    </row>
    <row r="21" spans="2:16" ht="21.75" customHeight="1" x14ac:dyDescent="0.2">
      <c r="B21" s="170" t="s">
        <v>51</v>
      </c>
      <c r="C21" s="119"/>
      <c r="D21" s="119"/>
      <c r="E21" s="119"/>
      <c r="F21" s="119"/>
      <c r="G21" s="119"/>
      <c r="H21" s="119"/>
      <c r="I21" s="119"/>
      <c r="J21" s="119"/>
      <c r="K21" s="120"/>
      <c r="L21" s="169"/>
      <c r="M21" s="72"/>
      <c r="N21" s="72"/>
    </row>
    <row r="22" spans="2:16" ht="21.75" customHeight="1" x14ac:dyDescent="0.2">
      <c r="B22" s="170" t="s">
        <v>63</v>
      </c>
      <c r="C22" s="119"/>
      <c r="D22" s="119"/>
      <c r="E22" s="119"/>
      <c r="F22" s="119"/>
      <c r="G22" s="119"/>
      <c r="H22" s="119"/>
      <c r="I22" s="119"/>
      <c r="J22" s="119"/>
      <c r="K22" s="120"/>
      <c r="L22" s="169"/>
      <c r="M22" s="72"/>
      <c r="N22" s="72"/>
    </row>
    <row r="23" spans="2:16" ht="21.75" customHeight="1" x14ac:dyDescent="0.2">
      <c r="B23" s="171" t="s">
        <v>62</v>
      </c>
      <c r="C23" s="119"/>
      <c r="D23" s="119"/>
      <c r="E23" s="119"/>
      <c r="F23" s="119"/>
      <c r="G23" s="119"/>
      <c r="H23" s="172" t="s">
        <v>42</v>
      </c>
      <c r="I23" s="172"/>
      <c r="J23" s="172"/>
      <c r="K23" s="179"/>
      <c r="L23" s="179"/>
      <c r="M23" s="110"/>
      <c r="N23" s="109"/>
    </row>
    <row r="24" spans="2:16" ht="21.75" customHeight="1" x14ac:dyDescent="0.2">
      <c r="B24" s="170" t="s">
        <v>64</v>
      </c>
      <c r="C24" s="170"/>
      <c r="D24" s="170"/>
      <c r="E24" s="119"/>
      <c r="F24" s="119"/>
      <c r="G24" s="119"/>
      <c r="H24" s="173"/>
      <c r="I24" s="173"/>
      <c r="J24" s="173"/>
      <c r="K24" s="179"/>
      <c r="L24" s="179"/>
      <c r="M24" s="110"/>
      <c r="N24" s="109"/>
    </row>
    <row r="25" spans="2:16" ht="21.75" customHeight="1" x14ac:dyDescent="0.2">
      <c r="B25" s="170" t="s">
        <v>20</v>
      </c>
      <c r="C25" s="170"/>
      <c r="D25" s="170"/>
      <c r="E25" s="119"/>
      <c r="F25" s="119"/>
      <c r="G25" s="119"/>
      <c r="H25" s="119"/>
      <c r="I25" s="119"/>
      <c r="J25" s="119"/>
      <c r="K25" s="179"/>
      <c r="L25" s="179"/>
      <c r="M25" s="109"/>
      <c r="N25" s="109"/>
    </row>
    <row r="26" spans="2:16" ht="21.75" customHeight="1" x14ac:dyDescent="0.2">
      <c r="B26" s="170" t="s">
        <v>36</v>
      </c>
      <c r="C26" s="170"/>
      <c r="D26" s="170"/>
      <c r="E26" s="170"/>
      <c r="F26" s="119"/>
      <c r="G26" s="119"/>
      <c r="H26" s="119"/>
      <c r="I26" s="119"/>
      <c r="J26" s="119"/>
      <c r="K26" s="119"/>
      <c r="L26" s="119"/>
      <c r="M26" s="67"/>
      <c r="N26" s="67"/>
    </row>
    <row r="27" spans="2:16" ht="21.75" customHeight="1" x14ac:dyDescent="0.2">
      <c r="B27" s="170"/>
      <c r="C27" s="170"/>
      <c r="D27" s="170"/>
      <c r="E27" s="170"/>
      <c r="F27" s="119"/>
      <c r="G27" s="119"/>
      <c r="H27" s="119"/>
      <c r="I27" s="119"/>
      <c r="J27" s="119"/>
      <c r="K27" s="119"/>
      <c r="L27" s="119"/>
      <c r="M27" s="67"/>
      <c r="N27" s="67"/>
    </row>
  </sheetData>
  <mergeCells count="2">
    <mergeCell ref="M4:O4"/>
    <mergeCell ref="K23:L25"/>
  </mergeCells>
  <phoneticPr fontId="1"/>
  <printOptions horizontalCentered="1"/>
  <pageMargins left="0.70866141732283472" right="0.70866141732283472" top="0.74803149606299213" bottom="0.74803149606299213" header="0.31496062992125984" footer="0.31496062992125984"/>
  <pageSetup paperSize="9" scale="78"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M27"/>
  <sheetViews>
    <sheetView view="pageBreakPreview" zoomScaleNormal="100" zoomScaleSheetLayoutView="100" workbookViewId="0">
      <pane ySplit="7" topLeftCell="A14" activePane="bottomLeft" state="frozen"/>
      <selection pane="bottomLeft" activeCell="M19" sqref="M19"/>
    </sheetView>
  </sheetViews>
  <sheetFormatPr defaultRowHeight="13" x14ac:dyDescent="0.2"/>
  <cols>
    <col min="1" max="1" width="2.6328125" customWidth="1"/>
    <col min="2" max="2" width="7" customWidth="1"/>
    <col min="3" max="8" width="15" customWidth="1"/>
    <col min="9" max="9" width="16.81640625" customWidth="1"/>
    <col min="10" max="10" width="2.6328125" customWidth="1"/>
    <col min="11" max="13" width="11" customWidth="1"/>
  </cols>
  <sheetData>
    <row r="1" spans="2:13" x14ac:dyDescent="0.2">
      <c r="J1" s="5" t="s">
        <v>18</v>
      </c>
      <c r="K1" s="5"/>
      <c r="L1" s="5"/>
    </row>
    <row r="2" spans="2:13" ht="13.25" x14ac:dyDescent="0.2">
      <c r="J2" s="5"/>
      <c r="K2" s="5"/>
      <c r="L2" s="5"/>
    </row>
    <row r="3" spans="2:13" x14ac:dyDescent="0.2">
      <c r="B3" t="s">
        <v>38</v>
      </c>
    </row>
    <row r="5" spans="2:13" ht="13.75" thickBot="1" x14ac:dyDescent="0.25">
      <c r="E5" s="1"/>
      <c r="F5" s="1"/>
      <c r="G5" s="1"/>
      <c r="H5" s="1"/>
      <c r="I5" s="1"/>
    </row>
    <row r="6" spans="2:13" ht="28.5" customHeight="1" x14ac:dyDescent="0.2">
      <c r="B6" s="47" t="s">
        <v>25</v>
      </c>
      <c r="C6" s="28" t="s">
        <v>10</v>
      </c>
      <c r="D6" s="29" t="s">
        <v>11</v>
      </c>
      <c r="E6" s="30" t="s">
        <v>12</v>
      </c>
      <c r="F6" s="31" t="s">
        <v>13</v>
      </c>
      <c r="G6" s="29" t="s">
        <v>14</v>
      </c>
      <c r="H6" s="32" t="s">
        <v>15</v>
      </c>
      <c r="I6" s="33" t="s">
        <v>16</v>
      </c>
    </row>
    <row r="7" spans="2:13" ht="15.75" customHeight="1" thickBot="1" x14ac:dyDescent="0.25">
      <c r="B7" s="40"/>
      <c r="C7" s="81"/>
      <c r="D7" s="82"/>
      <c r="E7" s="83" t="s">
        <v>30</v>
      </c>
      <c r="F7" s="84"/>
      <c r="G7" s="82"/>
      <c r="H7" s="45" t="s">
        <v>31</v>
      </c>
      <c r="I7" s="46" t="s">
        <v>24</v>
      </c>
      <c r="K7" s="68" t="s">
        <v>37</v>
      </c>
      <c r="L7" s="48" t="s">
        <v>27</v>
      </c>
      <c r="M7" s="49" t="s">
        <v>26</v>
      </c>
    </row>
    <row r="8" spans="2:13" ht="21.75" customHeight="1" x14ac:dyDescent="0.2">
      <c r="B8" s="21" t="s">
        <v>32</v>
      </c>
      <c r="C8" s="85">
        <v>2019.6</v>
      </c>
      <c r="D8" s="86">
        <v>211</v>
      </c>
      <c r="E8" s="87">
        <f>ROUNDDOWN(C8*D8,2)</f>
        <v>426135.6</v>
      </c>
      <c r="F8" s="88">
        <v>18.329999999999998</v>
      </c>
      <c r="G8" s="86">
        <f t="shared" ref="G8:G16" si="0">ROUND(SUM(K8:L8)/2,-2)</f>
        <v>49100</v>
      </c>
      <c r="H8" s="26">
        <f>F8*G8</f>
        <v>900002.99999999988</v>
      </c>
      <c r="I8" s="27">
        <f t="shared" ref="I8:I19" si="1">ROUNDDOWN((E8+H8),0)</f>
        <v>1326138</v>
      </c>
      <c r="K8" s="78">
        <f>(33115+146+488)+13930</f>
        <v>47679</v>
      </c>
      <c r="L8" s="77">
        <f>(35808+156+566)+(13387+57+505)</f>
        <v>50479</v>
      </c>
      <c r="M8" s="80"/>
    </row>
    <row r="9" spans="2:13" ht="21.75" customHeight="1" x14ac:dyDescent="0.2">
      <c r="B9" s="4" t="s">
        <v>21</v>
      </c>
      <c r="C9" s="89">
        <f>$C$8</f>
        <v>2019.6</v>
      </c>
      <c r="D9" s="90">
        <f t="shared" ref="D9:D19" si="2">$D$8</f>
        <v>211</v>
      </c>
      <c r="E9" s="91">
        <f t="shared" ref="E9:E19" si="3">ROUNDDOWN(C9*D9,2)</f>
        <v>426135.6</v>
      </c>
      <c r="F9" s="92">
        <f t="shared" ref="F9:F19" si="4">$F$8</f>
        <v>18.329999999999998</v>
      </c>
      <c r="G9" s="90">
        <f t="shared" si="0"/>
        <v>53400</v>
      </c>
      <c r="H9" s="7">
        <f t="shared" ref="H9:H19" si="5">F9*G9</f>
        <v>978821.99999999988</v>
      </c>
      <c r="I9" s="3">
        <f t="shared" si="1"/>
        <v>1404957</v>
      </c>
      <c r="K9" s="78">
        <v>54636</v>
      </c>
      <c r="L9" s="77">
        <f>50437+136+1521</f>
        <v>52094</v>
      </c>
      <c r="M9" s="80"/>
    </row>
    <row r="10" spans="2:13" ht="21.75" customHeight="1" x14ac:dyDescent="0.2">
      <c r="B10" s="4" t="s">
        <v>0</v>
      </c>
      <c r="C10" s="89">
        <f t="shared" ref="C10:C19" si="6">$C$8</f>
        <v>2019.6</v>
      </c>
      <c r="D10" s="90">
        <f t="shared" si="2"/>
        <v>211</v>
      </c>
      <c r="E10" s="91">
        <f t="shared" si="3"/>
        <v>426135.6</v>
      </c>
      <c r="F10" s="92">
        <f t="shared" si="4"/>
        <v>18.329999999999998</v>
      </c>
      <c r="G10" s="90">
        <f t="shared" si="0"/>
        <v>62900</v>
      </c>
      <c r="H10" s="7">
        <f t="shared" si="5"/>
        <v>1152957</v>
      </c>
      <c r="I10" s="3">
        <f t="shared" si="1"/>
        <v>1579092</v>
      </c>
      <c r="K10" s="78">
        <v>63101</v>
      </c>
      <c r="L10" s="77">
        <f>60273+162+2327</f>
        <v>62762</v>
      </c>
      <c r="M10" s="80"/>
    </row>
    <row r="11" spans="2:13" ht="21.75" customHeight="1" x14ac:dyDescent="0.2">
      <c r="B11" s="4" t="s">
        <v>1</v>
      </c>
      <c r="C11" s="89">
        <f t="shared" si="6"/>
        <v>2019.6</v>
      </c>
      <c r="D11" s="90">
        <f t="shared" si="2"/>
        <v>211</v>
      </c>
      <c r="E11" s="91">
        <f t="shared" si="3"/>
        <v>426135.6</v>
      </c>
      <c r="F11" s="92">
        <f t="shared" si="4"/>
        <v>18.329999999999998</v>
      </c>
      <c r="G11" s="90">
        <f t="shared" si="0"/>
        <v>73500</v>
      </c>
      <c r="H11" s="7">
        <f t="shared" si="5"/>
        <v>1347254.9999999998</v>
      </c>
      <c r="I11" s="3">
        <f t="shared" si="1"/>
        <v>1773390</v>
      </c>
      <c r="K11" s="78">
        <v>76740</v>
      </c>
      <c r="L11" s="77">
        <f>67890+182+2274</f>
        <v>70346</v>
      </c>
      <c r="M11" s="80"/>
    </row>
    <row r="12" spans="2:13" ht="21.75" customHeight="1" x14ac:dyDescent="0.2">
      <c r="B12" s="4" t="s">
        <v>2</v>
      </c>
      <c r="C12" s="89">
        <f t="shared" si="6"/>
        <v>2019.6</v>
      </c>
      <c r="D12" s="90">
        <f t="shared" si="2"/>
        <v>211</v>
      </c>
      <c r="E12" s="91">
        <f t="shared" si="3"/>
        <v>426135.6</v>
      </c>
      <c r="F12" s="92">
        <f t="shared" si="4"/>
        <v>18.329999999999998</v>
      </c>
      <c r="G12" s="90">
        <f t="shared" si="0"/>
        <v>75000</v>
      </c>
      <c r="H12" s="7">
        <f t="shared" si="5"/>
        <v>1374749.9999999998</v>
      </c>
      <c r="I12" s="3">
        <f t="shared" si="1"/>
        <v>1800885</v>
      </c>
      <c r="K12" s="78">
        <v>82486</v>
      </c>
      <c r="L12" s="77">
        <f>65179+230+2041</f>
        <v>67450</v>
      </c>
      <c r="M12" s="80"/>
    </row>
    <row r="13" spans="2:13" ht="21.75" customHeight="1" x14ac:dyDescent="0.2">
      <c r="B13" s="4" t="s">
        <v>3</v>
      </c>
      <c r="C13" s="89">
        <f t="shared" si="6"/>
        <v>2019.6</v>
      </c>
      <c r="D13" s="90">
        <f t="shared" si="2"/>
        <v>211</v>
      </c>
      <c r="E13" s="91">
        <f t="shared" si="3"/>
        <v>426135.6</v>
      </c>
      <c r="F13" s="92">
        <f t="shared" si="4"/>
        <v>18.329999999999998</v>
      </c>
      <c r="G13" s="90">
        <f t="shared" si="0"/>
        <v>57700</v>
      </c>
      <c r="H13" s="7">
        <f t="shared" si="5"/>
        <v>1057641</v>
      </c>
      <c r="I13" s="3">
        <f t="shared" si="1"/>
        <v>1483776</v>
      </c>
      <c r="K13" s="78">
        <v>68695</v>
      </c>
      <c r="L13" s="77">
        <f>44806+219+1660</f>
        <v>46685</v>
      </c>
      <c r="M13" s="80"/>
    </row>
    <row r="14" spans="2:13" ht="21.75" customHeight="1" x14ac:dyDescent="0.2">
      <c r="B14" s="4" t="s">
        <v>4</v>
      </c>
      <c r="C14" s="89">
        <f t="shared" si="6"/>
        <v>2019.6</v>
      </c>
      <c r="D14" s="90">
        <f t="shared" si="2"/>
        <v>211</v>
      </c>
      <c r="E14" s="91">
        <f t="shared" si="3"/>
        <v>426135.6</v>
      </c>
      <c r="F14" s="92">
        <f t="shared" si="4"/>
        <v>18.329999999999998</v>
      </c>
      <c r="G14" s="90">
        <f t="shared" si="0"/>
        <v>57400</v>
      </c>
      <c r="H14" s="7">
        <f t="shared" si="5"/>
        <v>1052142</v>
      </c>
      <c r="I14" s="3">
        <f t="shared" si="1"/>
        <v>1478277</v>
      </c>
      <c r="K14" s="78">
        <v>56410</v>
      </c>
      <c r="L14" s="77">
        <f>56477+185+1790</f>
        <v>58452</v>
      </c>
      <c r="M14" s="80"/>
    </row>
    <row r="15" spans="2:13" ht="21.75" customHeight="1" x14ac:dyDescent="0.2">
      <c r="B15" s="4" t="s">
        <v>5</v>
      </c>
      <c r="C15" s="89">
        <f t="shared" si="6"/>
        <v>2019.6</v>
      </c>
      <c r="D15" s="90">
        <f t="shared" si="2"/>
        <v>211</v>
      </c>
      <c r="E15" s="91">
        <f t="shared" si="3"/>
        <v>426135.6</v>
      </c>
      <c r="F15" s="92">
        <f t="shared" si="4"/>
        <v>18.329999999999998</v>
      </c>
      <c r="G15" s="90">
        <f t="shared" si="0"/>
        <v>60600</v>
      </c>
      <c r="H15" s="7">
        <f t="shared" si="5"/>
        <v>1110798</v>
      </c>
      <c r="I15" s="3">
        <f t="shared" si="1"/>
        <v>1536933</v>
      </c>
      <c r="K15" s="78">
        <v>63986</v>
      </c>
      <c r="L15" s="77">
        <f>55103+255+1937</f>
        <v>57295</v>
      </c>
      <c r="M15" s="80"/>
    </row>
    <row r="16" spans="2:13" ht="21.75" customHeight="1" x14ac:dyDescent="0.2">
      <c r="B16" s="4" t="s">
        <v>6</v>
      </c>
      <c r="C16" s="89">
        <f t="shared" si="6"/>
        <v>2019.6</v>
      </c>
      <c r="D16" s="90">
        <f t="shared" si="2"/>
        <v>211</v>
      </c>
      <c r="E16" s="91">
        <f t="shared" si="3"/>
        <v>426135.6</v>
      </c>
      <c r="F16" s="92">
        <f t="shared" si="4"/>
        <v>18.329999999999998</v>
      </c>
      <c r="G16" s="90">
        <f t="shared" si="0"/>
        <v>61100</v>
      </c>
      <c r="H16" s="7">
        <f t="shared" si="5"/>
        <v>1119963</v>
      </c>
      <c r="I16" s="3">
        <f t="shared" si="1"/>
        <v>1546098</v>
      </c>
      <c r="K16" s="78">
        <v>57475</v>
      </c>
      <c r="L16" s="77">
        <f>63230+184+1396</f>
        <v>64810</v>
      </c>
      <c r="M16" s="80"/>
    </row>
    <row r="17" spans="2:13" ht="21.75" customHeight="1" x14ac:dyDescent="0.2">
      <c r="B17" s="4" t="s">
        <v>7</v>
      </c>
      <c r="C17" s="89">
        <f t="shared" si="6"/>
        <v>2019.6</v>
      </c>
      <c r="D17" s="90">
        <f t="shared" si="2"/>
        <v>211</v>
      </c>
      <c r="E17" s="91">
        <f t="shared" si="3"/>
        <v>426135.6</v>
      </c>
      <c r="F17" s="92">
        <f t="shared" si="4"/>
        <v>18.329999999999998</v>
      </c>
      <c r="G17" s="90">
        <f>ROUND(SUM(L17:M17)/2,-2)</f>
        <v>52900</v>
      </c>
      <c r="H17" s="7">
        <f t="shared" si="5"/>
        <v>969656.99999999988</v>
      </c>
      <c r="I17" s="3">
        <f t="shared" si="1"/>
        <v>1395792</v>
      </c>
      <c r="K17" s="69"/>
      <c r="L17" s="77">
        <f>52810+265+1347</f>
        <v>54422</v>
      </c>
      <c r="M17" s="79">
        <f>49731+244+1411</f>
        <v>51386</v>
      </c>
    </row>
    <row r="18" spans="2:13" ht="21.75" customHeight="1" x14ac:dyDescent="0.2">
      <c r="B18" s="4" t="s">
        <v>8</v>
      </c>
      <c r="C18" s="89">
        <f t="shared" si="6"/>
        <v>2019.6</v>
      </c>
      <c r="D18" s="90">
        <f t="shared" si="2"/>
        <v>211</v>
      </c>
      <c r="E18" s="91">
        <f t="shared" si="3"/>
        <v>426135.6</v>
      </c>
      <c r="F18" s="92">
        <f t="shared" si="4"/>
        <v>18.329999999999998</v>
      </c>
      <c r="G18" s="90">
        <f t="shared" ref="G18:G19" si="7">ROUND(SUM(L18:M18)/2,-2)</f>
        <v>72500</v>
      </c>
      <c r="H18" s="7">
        <f t="shared" si="5"/>
        <v>1328924.9999999998</v>
      </c>
      <c r="I18" s="3">
        <f t="shared" si="1"/>
        <v>1755060</v>
      </c>
      <c r="K18" s="69"/>
      <c r="L18" s="77">
        <f>68758+274+1931</f>
        <v>70963</v>
      </c>
      <c r="M18" s="79">
        <f>71662+250+2092</f>
        <v>74004</v>
      </c>
    </row>
    <row r="19" spans="2:13" ht="21.75" customHeight="1" thickBot="1" x14ac:dyDescent="0.25">
      <c r="B19" s="75" t="s">
        <v>17</v>
      </c>
      <c r="C19" s="93">
        <f t="shared" si="6"/>
        <v>2019.6</v>
      </c>
      <c r="D19" s="94">
        <f t="shared" si="2"/>
        <v>211</v>
      </c>
      <c r="E19" s="95">
        <f t="shared" si="3"/>
        <v>426135.6</v>
      </c>
      <c r="F19" s="96">
        <f t="shared" si="4"/>
        <v>18.329999999999998</v>
      </c>
      <c r="G19" s="94">
        <f t="shared" si="7"/>
        <v>60800</v>
      </c>
      <c r="H19" s="76">
        <f t="shared" si="5"/>
        <v>1114464</v>
      </c>
      <c r="I19" s="39">
        <f t="shared" si="1"/>
        <v>1540599</v>
      </c>
      <c r="K19" s="69"/>
      <c r="L19" s="77">
        <f>58573+231+1671</f>
        <v>60475</v>
      </c>
      <c r="M19" s="79">
        <f>59281+223+1653</f>
        <v>61157</v>
      </c>
    </row>
    <row r="20" spans="2:13" ht="21.75" customHeight="1" thickTop="1" thickBot="1" x14ac:dyDescent="0.25">
      <c r="B20" s="34" t="s">
        <v>9</v>
      </c>
      <c r="C20" s="97"/>
      <c r="D20" s="98"/>
      <c r="E20" s="99"/>
      <c r="F20" s="97"/>
      <c r="G20" s="94">
        <f>SUM(G8:G19)</f>
        <v>736900</v>
      </c>
      <c r="H20" s="37"/>
      <c r="I20" s="39">
        <f>SUM(I8:I19)</f>
        <v>18620997</v>
      </c>
      <c r="K20" s="105">
        <f>SUM(K8:K19)</f>
        <v>571208</v>
      </c>
      <c r="L20" s="106">
        <f>SUM(L8:L19)</f>
        <v>716233</v>
      </c>
      <c r="M20" s="106">
        <f>SUM(M8:M19)</f>
        <v>186547</v>
      </c>
    </row>
    <row r="21" spans="2:13" ht="21.75" customHeight="1" thickTop="1" thickBot="1" x14ac:dyDescent="0.25">
      <c r="B21" s="16"/>
      <c r="C21" s="100"/>
      <c r="D21" s="100"/>
      <c r="E21" s="100"/>
      <c r="F21" s="101"/>
      <c r="G21" s="101"/>
      <c r="H21" s="18"/>
      <c r="I21" s="19" t="s">
        <v>33</v>
      </c>
      <c r="K21" s="71"/>
      <c r="L21" s="71"/>
      <c r="M21" s="72"/>
    </row>
    <row r="22" spans="2:13" ht="21.75" customHeight="1" thickTop="1" thickBot="1" x14ac:dyDescent="0.25">
      <c r="B22" s="13"/>
      <c r="C22" s="102"/>
      <c r="D22" s="102"/>
      <c r="E22" s="102"/>
      <c r="F22" s="102"/>
      <c r="G22" s="102"/>
      <c r="H22" s="20"/>
      <c r="I22" s="15">
        <f>ROUNDUP(I20*100/108,0)</f>
        <v>17241664</v>
      </c>
      <c r="J22" s="6" t="s">
        <v>19</v>
      </c>
      <c r="K22" s="71"/>
      <c r="L22" s="72"/>
      <c r="M22" s="72"/>
    </row>
    <row r="23" spans="2:13" ht="21.75" customHeight="1" x14ac:dyDescent="0.2">
      <c r="B23" s="107" t="s">
        <v>39</v>
      </c>
      <c r="C23" s="103"/>
      <c r="D23" s="103"/>
      <c r="E23" s="103"/>
      <c r="F23" s="103"/>
      <c r="G23" s="103"/>
      <c r="I23" s="5"/>
      <c r="J23" s="6"/>
      <c r="K23" s="71"/>
      <c r="L23" s="72"/>
      <c r="M23" s="72"/>
    </row>
    <row r="24" spans="2:13" ht="21.75" customHeight="1" x14ac:dyDescent="0.2">
      <c r="B24" s="107" t="s">
        <v>40</v>
      </c>
      <c r="C24" s="103"/>
      <c r="D24" s="103"/>
      <c r="E24" s="103"/>
      <c r="F24" s="103"/>
      <c r="G24" s="103"/>
      <c r="I24" s="5"/>
      <c r="J24" s="6"/>
      <c r="K24" s="180" t="s">
        <v>28</v>
      </c>
      <c r="L24" s="180"/>
      <c r="M24" s="180"/>
    </row>
    <row r="25" spans="2:13" ht="21.75" customHeight="1" x14ac:dyDescent="0.2">
      <c r="B25" s="104" t="s">
        <v>22</v>
      </c>
      <c r="C25" s="104"/>
      <c r="D25" s="104"/>
      <c r="E25" s="103"/>
      <c r="F25" s="103"/>
      <c r="G25" s="103"/>
      <c r="K25" s="180"/>
      <c r="L25" s="180"/>
      <c r="M25" s="180"/>
    </row>
    <row r="26" spans="2:13" ht="21.75" customHeight="1" x14ac:dyDescent="0.2">
      <c r="B26" s="104" t="s">
        <v>20</v>
      </c>
      <c r="C26" s="104"/>
      <c r="D26" s="104"/>
      <c r="E26" s="103"/>
      <c r="F26" s="103"/>
      <c r="G26" s="103"/>
      <c r="I26" s="5"/>
      <c r="K26" s="180"/>
      <c r="L26" s="180"/>
      <c r="M26" s="180"/>
    </row>
    <row r="27" spans="2:13" ht="21.75" customHeight="1" x14ac:dyDescent="0.2">
      <c r="B27" s="104" t="s">
        <v>36</v>
      </c>
      <c r="C27" s="104"/>
      <c r="D27" s="104"/>
      <c r="E27" s="104"/>
      <c r="F27" s="103"/>
      <c r="G27" s="103"/>
      <c r="K27" s="67"/>
      <c r="L27" s="67"/>
      <c r="M27" s="67"/>
    </row>
  </sheetData>
  <mergeCells count="1">
    <mergeCell ref="K24:M26"/>
  </mergeCells>
  <phoneticPr fontId="1"/>
  <printOptions horizontalCentered="1"/>
  <pageMargins left="0.70866141732283472" right="0.70866141732283472" top="0.74803149606299213" bottom="0.74803149606299213" header="0.31496062992125984" footer="0.31496062992125984"/>
  <pageSetup paperSize="9" scale="88"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1:M27"/>
  <sheetViews>
    <sheetView view="pageBreakPreview" zoomScaleNormal="100" zoomScaleSheetLayoutView="100" workbookViewId="0">
      <pane ySplit="7" topLeftCell="A8" activePane="bottomLeft" state="frozen"/>
      <selection pane="bottomLeft" activeCell="K19" sqref="K19"/>
    </sheetView>
  </sheetViews>
  <sheetFormatPr defaultRowHeight="13" x14ac:dyDescent="0.2"/>
  <cols>
    <col min="1" max="1" width="2.6328125" customWidth="1"/>
    <col min="2" max="2" width="7" customWidth="1"/>
    <col min="3" max="8" width="15" customWidth="1"/>
    <col min="9" max="9" width="16.81640625" customWidth="1"/>
    <col min="10" max="10" width="2.6328125" customWidth="1"/>
    <col min="11" max="13" width="11" customWidth="1"/>
  </cols>
  <sheetData>
    <row r="1" spans="2:13" x14ac:dyDescent="0.2">
      <c r="J1" s="5" t="s">
        <v>18</v>
      </c>
      <c r="K1" s="5"/>
      <c r="L1" s="5"/>
    </row>
    <row r="2" spans="2:13" ht="13.25" x14ac:dyDescent="0.2">
      <c r="J2" s="5"/>
      <c r="K2" s="5"/>
      <c r="L2" s="5"/>
    </row>
    <row r="3" spans="2:13" x14ac:dyDescent="0.2">
      <c r="B3" t="s">
        <v>29</v>
      </c>
    </row>
    <row r="5" spans="2:13" ht="13.75" thickBot="1" x14ac:dyDescent="0.25">
      <c r="E5" s="1"/>
      <c r="F5" s="1"/>
      <c r="G5" s="1"/>
      <c r="H5" s="1"/>
      <c r="I5" s="1"/>
    </row>
    <row r="6" spans="2:13" ht="28.5" customHeight="1" x14ac:dyDescent="0.2">
      <c r="B6" s="47" t="s">
        <v>25</v>
      </c>
      <c r="C6" s="28" t="s">
        <v>10</v>
      </c>
      <c r="D6" s="29" t="s">
        <v>11</v>
      </c>
      <c r="E6" s="30" t="s">
        <v>12</v>
      </c>
      <c r="F6" s="31" t="s">
        <v>13</v>
      </c>
      <c r="G6" s="29" t="s">
        <v>14</v>
      </c>
      <c r="H6" s="32" t="s">
        <v>15</v>
      </c>
      <c r="I6" s="33" t="s">
        <v>16</v>
      </c>
    </row>
    <row r="7" spans="2:13" ht="15.75" customHeight="1" thickBot="1" x14ac:dyDescent="0.25">
      <c r="B7" s="40"/>
      <c r="C7" s="41"/>
      <c r="D7" s="42"/>
      <c r="E7" s="43" t="s">
        <v>30</v>
      </c>
      <c r="F7" s="44"/>
      <c r="G7" s="42"/>
      <c r="H7" s="45" t="s">
        <v>31</v>
      </c>
      <c r="I7" s="46" t="s">
        <v>24</v>
      </c>
      <c r="K7" s="68" t="s">
        <v>27</v>
      </c>
      <c r="L7" s="48" t="s">
        <v>26</v>
      </c>
      <c r="M7" s="49" t="s">
        <v>23</v>
      </c>
    </row>
    <row r="8" spans="2:13" ht="21.75" customHeight="1" x14ac:dyDescent="0.2">
      <c r="B8" s="21" t="s">
        <v>32</v>
      </c>
      <c r="C8" s="22">
        <v>595.4</v>
      </c>
      <c r="D8" s="23">
        <v>211</v>
      </c>
      <c r="E8" s="24">
        <f t="shared" ref="E8:E19" si="0">ROUNDDOWN(C8*D8,2)</f>
        <v>125629.4</v>
      </c>
      <c r="F8" s="25">
        <v>18.03</v>
      </c>
      <c r="G8" s="23">
        <f t="shared" ref="G8:G18" si="1">ROUND(SUM(K8:L8)/2,-2)</f>
        <v>14100</v>
      </c>
      <c r="H8" s="26">
        <f>F8*G8</f>
        <v>254223.00000000003</v>
      </c>
      <c r="I8" s="27">
        <f t="shared" ref="I8:I19" si="2">ROUNDDOWN((E8+H8),0)</f>
        <v>379852</v>
      </c>
      <c r="K8" s="69">
        <f>13387</f>
        <v>13387</v>
      </c>
      <c r="L8" s="50">
        <f>14791</f>
        <v>14791</v>
      </c>
      <c r="M8" s="50"/>
    </row>
    <row r="9" spans="2:13" ht="21.75" customHeight="1" x14ac:dyDescent="0.2">
      <c r="B9" s="4" t="s">
        <v>21</v>
      </c>
      <c r="C9" s="9">
        <v>595.4</v>
      </c>
      <c r="D9" s="2">
        <f t="shared" ref="D9:D19" si="3">$D$8</f>
        <v>211</v>
      </c>
      <c r="E9" s="8">
        <f t="shared" si="0"/>
        <v>125629.4</v>
      </c>
      <c r="F9" s="10">
        <f t="shared" ref="F9:F19" si="4">$F$8</f>
        <v>18.03</v>
      </c>
      <c r="G9" s="2">
        <f t="shared" si="1"/>
        <v>50200</v>
      </c>
      <c r="H9" s="7">
        <f t="shared" ref="H9:H19" si="5">F9*G9</f>
        <v>905106</v>
      </c>
      <c r="I9" s="3">
        <f t="shared" si="2"/>
        <v>1030735</v>
      </c>
      <c r="K9" s="69">
        <v>50437</v>
      </c>
      <c r="L9" s="50">
        <v>49914</v>
      </c>
      <c r="M9" s="50"/>
    </row>
    <row r="10" spans="2:13" ht="21.75" customHeight="1" x14ac:dyDescent="0.2">
      <c r="B10" s="4" t="s">
        <v>0</v>
      </c>
      <c r="C10" s="9">
        <v>595.4</v>
      </c>
      <c r="D10" s="2">
        <f t="shared" si="3"/>
        <v>211</v>
      </c>
      <c r="E10" s="8">
        <f t="shared" si="0"/>
        <v>125629.4</v>
      </c>
      <c r="F10" s="10">
        <f t="shared" si="4"/>
        <v>18.03</v>
      </c>
      <c r="G10" s="2">
        <f t="shared" si="1"/>
        <v>58500</v>
      </c>
      <c r="H10" s="7">
        <f t="shared" si="5"/>
        <v>1054755</v>
      </c>
      <c r="I10" s="3">
        <f t="shared" si="2"/>
        <v>1180384</v>
      </c>
      <c r="K10" s="69">
        <v>60273</v>
      </c>
      <c r="L10" s="50">
        <v>56820</v>
      </c>
      <c r="M10" s="50"/>
    </row>
    <row r="11" spans="2:13" ht="21.75" customHeight="1" x14ac:dyDescent="0.2">
      <c r="B11" s="4" t="s">
        <v>1</v>
      </c>
      <c r="C11" s="9">
        <v>595.4</v>
      </c>
      <c r="D11" s="2">
        <f t="shared" si="3"/>
        <v>211</v>
      </c>
      <c r="E11" s="8">
        <f t="shared" si="0"/>
        <v>125629.4</v>
      </c>
      <c r="F11" s="10">
        <f t="shared" si="4"/>
        <v>18.03</v>
      </c>
      <c r="G11" s="2">
        <f t="shared" si="1"/>
        <v>64700</v>
      </c>
      <c r="H11" s="7">
        <f t="shared" si="5"/>
        <v>1166541</v>
      </c>
      <c r="I11" s="3">
        <f t="shared" si="2"/>
        <v>1292170</v>
      </c>
      <c r="K11" s="69">
        <v>67890</v>
      </c>
      <c r="L11" s="50">
        <v>61545</v>
      </c>
      <c r="M11" s="50"/>
    </row>
    <row r="12" spans="2:13" ht="21.75" customHeight="1" x14ac:dyDescent="0.2">
      <c r="B12" s="4" t="s">
        <v>2</v>
      </c>
      <c r="C12" s="9">
        <v>595.4</v>
      </c>
      <c r="D12" s="2">
        <f t="shared" si="3"/>
        <v>211</v>
      </c>
      <c r="E12" s="8">
        <f t="shared" si="0"/>
        <v>125629.4</v>
      </c>
      <c r="F12" s="10">
        <f t="shared" si="4"/>
        <v>18.03</v>
      </c>
      <c r="G12" s="2">
        <f t="shared" si="1"/>
        <v>65500</v>
      </c>
      <c r="H12" s="7">
        <f t="shared" si="5"/>
        <v>1180965</v>
      </c>
      <c r="I12" s="3">
        <f t="shared" si="2"/>
        <v>1306594</v>
      </c>
      <c r="K12" s="69">
        <v>65179</v>
      </c>
      <c r="L12" s="50">
        <v>65908</v>
      </c>
      <c r="M12" s="50"/>
    </row>
    <row r="13" spans="2:13" ht="21.75" customHeight="1" x14ac:dyDescent="0.2">
      <c r="B13" s="4" t="s">
        <v>3</v>
      </c>
      <c r="C13" s="9">
        <v>595.4</v>
      </c>
      <c r="D13" s="2">
        <f t="shared" si="3"/>
        <v>211</v>
      </c>
      <c r="E13" s="8">
        <f t="shared" si="0"/>
        <v>125629.4</v>
      </c>
      <c r="F13" s="10">
        <f t="shared" si="4"/>
        <v>18.03</v>
      </c>
      <c r="G13" s="2">
        <f t="shared" si="1"/>
        <v>46300</v>
      </c>
      <c r="H13" s="7">
        <f t="shared" si="5"/>
        <v>834789</v>
      </c>
      <c r="I13" s="3">
        <f t="shared" si="2"/>
        <v>960418</v>
      </c>
      <c r="K13" s="69">
        <v>44806</v>
      </c>
      <c r="L13" s="50">
        <v>47722</v>
      </c>
      <c r="M13" s="50"/>
    </row>
    <row r="14" spans="2:13" ht="21.75" customHeight="1" x14ac:dyDescent="0.2">
      <c r="B14" s="4" t="s">
        <v>4</v>
      </c>
      <c r="C14" s="9">
        <v>595.4</v>
      </c>
      <c r="D14" s="2">
        <f t="shared" si="3"/>
        <v>211</v>
      </c>
      <c r="E14" s="8">
        <f t="shared" si="0"/>
        <v>125629.4</v>
      </c>
      <c r="F14" s="10">
        <f t="shared" si="4"/>
        <v>18.03</v>
      </c>
      <c r="G14" s="2">
        <f t="shared" si="1"/>
        <v>56700</v>
      </c>
      <c r="H14" s="7">
        <f t="shared" si="5"/>
        <v>1022301.0000000001</v>
      </c>
      <c r="I14" s="3">
        <f t="shared" si="2"/>
        <v>1147930</v>
      </c>
      <c r="K14" s="69">
        <v>56477</v>
      </c>
      <c r="L14" s="50">
        <v>57003</v>
      </c>
      <c r="M14" s="50"/>
    </row>
    <row r="15" spans="2:13" ht="21.75" customHeight="1" x14ac:dyDescent="0.2">
      <c r="B15" s="4" t="s">
        <v>5</v>
      </c>
      <c r="C15" s="9">
        <v>595.4</v>
      </c>
      <c r="D15" s="2">
        <f t="shared" si="3"/>
        <v>211</v>
      </c>
      <c r="E15" s="8">
        <f t="shared" si="0"/>
        <v>125629.4</v>
      </c>
      <c r="F15" s="10">
        <f t="shared" si="4"/>
        <v>18.03</v>
      </c>
      <c r="G15" s="2">
        <f t="shared" si="1"/>
        <v>54600</v>
      </c>
      <c r="H15" s="7">
        <f t="shared" si="5"/>
        <v>984438.00000000012</v>
      </c>
      <c r="I15" s="3">
        <f t="shared" si="2"/>
        <v>1110067</v>
      </c>
      <c r="K15" s="69">
        <v>55103</v>
      </c>
      <c r="L15" s="50">
        <v>54155</v>
      </c>
      <c r="M15" s="50"/>
    </row>
    <row r="16" spans="2:13" ht="21.75" customHeight="1" x14ac:dyDescent="0.2">
      <c r="B16" s="4" t="s">
        <v>6</v>
      </c>
      <c r="C16" s="9">
        <v>595.4</v>
      </c>
      <c r="D16" s="2">
        <f t="shared" si="3"/>
        <v>211</v>
      </c>
      <c r="E16" s="8">
        <f t="shared" si="0"/>
        <v>125629.4</v>
      </c>
      <c r="F16" s="10">
        <f t="shared" si="4"/>
        <v>18.03</v>
      </c>
      <c r="G16" s="2">
        <f t="shared" si="1"/>
        <v>63100</v>
      </c>
      <c r="H16" s="7">
        <f t="shared" si="5"/>
        <v>1137693</v>
      </c>
      <c r="I16" s="3">
        <f t="shared" si="2"/>
        <v>1263322</v>
      </c>
      <c r="K16" s="69">
        <v>63230</v>
      </c>
      <c r="L16" s="50">
        <v>63068</v>
      </c>
      <c r="M16" s="50"/>
    </row>
    <row r="17" spans="2:13" ht="21.75" customHeight="1" x14ac:dyDescent="0.2">
      <c r="B17" s="4" t="s">
        <v>7</v>
      </c>
      <c r="C17" s="9">
        <v>595.4</v>
      </c>
      <c r="D17" s="2">
        <f t="shared" si="3"/>
        <v>211</v>
      </c>
      <c r="E17" s="8">
        <f t="shared" si="0"/>
        <v>125629.4</v>
      </c>
      <c r="F17" s="10">
        <f t="shared" si="4"/>
        <v>18.03</v>
      </c>
      <c r="G17" s="2">
        <f t="shared" si="1"/>
        <v>51300</v>
      </c>
      <c r="H17" s="7">
        <f t="shared" si="5"/>
        <v>924939.00000000012</v>
      </c>
      <c r="I17" s="3">
        <f t="shared" si="2"/>
        <v>1050568</v>
      </c>
      <c r="K17" s="69">
        <v>52810</v>
      </c>
      <c r="L17" s="50">
        <v>49731</v>
      </c>
      <c r="M17" s="51"/>
    </row>
    <row r="18" spans="2:13" ht="21.75" customHeight="1" thickBot="1" x14ac:dyDescent="0.25">
      <c r="B18" s="52" t="s">
        <v>8</v>
      </c>
      <c r="C18" s="53">
        <v>595.4</v>
      </c>
      <c r="D18" s="54">
        <f t="shared" si="3"/>
        <v>211</v>
      </c>
      <c r="E18" s="55">
        <f t="shared" si="0"/>
        <v>125629.4</v>
      </c>
      <c r="F18" s="56">
        <f t="shared" si="4"/>
        <v>18.03</v>
      </c>
      <c r="G18" s="57">
        <f t="shared" si="1"/>
        <v>70200</v>
      </c>
      <c r="H18" s="58">
        <f t="shared" si="5"/>
        <v>1265706</v>
      </c>
      <c r="I18" s="59">
        <f t="shared" si="2"/>
        <v>1391335</v>
      </c>
      <c r="K18" s="69">
        <v>68758</v>
      </c>
      <c r="L18" s="50">
        <v>71662</v>
      </c>
      <c r="M18" s="51"/>
    </row>
    <row r="19" spans="2:13" ht="21.75" customHeight="1" thickTop="1" thickBot="1" x14ac:dyDescent="0.25">
      <c r="B19" s="60" t="s">
        <v>17</v>
      </c>
      <c r="C19" s="61">
        <v>595.4</v>
      </c>
      <c r="D19" s="62">
        <f t="shared" si="3"/>
        <v>211</v>
      </c>
      <c r="E19" s="63">
        <f t="shared" si="0"/>
        <v>125629.4</v>
      </c>
      <c r="F19" s="64">
        <f t="shared" si="4"/>
        <v>18.03</v>
      </c>
      <c r="G19" s="62">
        <f>ROUND(SUM(L19:M19)/2,-2)</f>
        <v>98000</v>
      </c>
      <c r="H19" s="65">
        <f t="shared" si="5"/>
        <v>1766940</v>
      </c>
      <c r="I19" s="66">
        <f t="shared" si="2"/>
        <v>1892569</v>
      </c>
      <c r="K19" s="69">
        <f>58573+33115</f>
        <v>91688</v>
      </c>
      <c r="L19" s="50">
        <f>59281+35808</f>
        <v>95089</v>
      </c>
      <c r="M19" s="51">
        <f>64213+36688</f>
        <v>100901</v>
      </c>
    </row>
    <row r="20" spans="2:13" ht="21.75" customHeight="1" thickTop="1" thickBot="1" x14ac:dyDescent="0.25">
      <c r="B20" s="34" t="s">
        <v>9</v>
      </c>
      <c r="C20" s="35"/>
      <c r="D20" s="36"/>
      <c r="E20" s="37"/>
      <c r="F20" s="35"/>
      <c r="G20" s="38">
        <f>SUM(G8:G19)</f>
        <v>693200</v>
      </c>
      <c r="H20" s="37"/>
      <c r="I20" s="39">
        <f>SUM(I8:I19)</f>
        <v>14005944</v>
      </c>
      <c r="K20" s="73">
        <f>SUM(K8:K19)</f>
        <v>690038</v>
      </c>
      <c r="L20" s="74">
        <f>SUM(L8:L19)</f>
        <v>687408</v>
      </c>
      <c r="M20" s="70"/>
    </row>
    <row r="21" spans="2:13" ht="21.75" customHeight="1" thickTop="1" thickBot="1" x14ac:dyDescent="0.25">
      <c r="B21" s="16"/>
      <c r="C21" s="17"/>
      <c r="D21" s="17"/>
      <c r="E21" s="17"/>
      <c r="F21" s="18"/>
      <c r="G21" s="18"/>
      <c r="H21" s="18"/>
      <c r="I21" s="19" t="s">
        <v>33</v>
      </c>
      <c r="K21" s="71">
        <f>SUM(K11:K13,K16:K19)</f>
        <v>454361</v>
      </c>
      <c r="L21" s="71">
        <f>SUM(L11:L13,L16:L19)</f>
        <v>454725</v>
      </c>
      <c r="M21" s="72"/>
    </row>
    <row r="22" spans="2:13" ht="21.75" customHeight="1" thickTop="1" thickBot="1" x14ac:dyDescent="0.25">
      <c r="B22" s="13"/>
      <c r="C22" s="14"/>
      <c r="D22" s="14"/>
      <c r="E22" s="14"/>
      <c r="F22" s="14"/>
      <c r="G22" s="14"/>
      <c r="H22" s="20"/>
      <c r="I22" s="15">
        <f>ROUNDUP(I20*100/108,0)</f>
        <v>12968467</v>
      </c>
      <c r="J22" s="6" t="s">
        <v>19</v>
      </c>
      <c r="K22" s="71"/>
      <c r="L22" s="72"/>
      <c r="M22" s="72"/>
    </row>
    <row r="23" spans="2:13" ht="21.75" customHeight="1" x14ac:dyDescent="0.2">
      <c r="B23" s="12" t="s">
        <v>34</v>
      </c>
      <c r="I23" s="5"/>
      <c r="J23" s="6"/>
      <c r="K23" s="71"/>
      <c r="L23" s="72"/>
      <c r="M23" s="72"/>
    </row>
    <row r="24" spans="2:13" ht="21.75" customHeight="1" x14ac:dyDescent="0.2">
      <c r="B24" s="12" t="s">
        <v>35</v>
      </c>
      <c r="I24" s="5"/>
      <c r="J24" s="6"/>
      <c r="K24" s="181" t="s">
        <v>28</v>
      </c>
      <c r="L24" s="181"/>
      <c r="M24" s="181"/>
    </row>
    <row r="25" spans="2:13" ht="21.75" customHeight="1" x14ac:dyDescent="0.2">
      <c r="B25" s="11" t="s">
        <v>22</v>
      </c>
      <c r="C25" s="11"/>
      <c r="D25" s="11"/>
      <c r="K25" s="181"/>
      <c r="L25" s="181"/>
      <c r="M25" s="181"/>
    </row>
    <row r="26" spans="2:13" ht="21.75" customHeight="1" x14ac:dyDescent="0.2">
      <c r="B26" s="12" t="s">
        <v>20</v>
      </c>
      <c r="C26" s="11"/>
      <c r="D26" s="11"/>
      <c r="I26" s="5"/>
      <c r="K26" s="181"/>
      <c r="L26" s="181"/>
      <c r="M26" s="181"/>
    </row>
    <row r="27" spans="2:13" ht="21.75" customHeight="1" x14ac:dyDescent="0.2">
      <c r="B27" s="12" t="s">
        <v>36</v>
      </c>
      <c r="C27" s="11"/>
      <c r="D27" s="11"/>
      <c r="E27" s="11"/>
      <c r="K27" s="67"/>
      <c r="L27" s="67"/>
      <c r="M27" s="67"/>
    </row>
  </sheetData>
  <mergeCells count="1">
    <mergeCell ref="K24:M26"/>
  </mergeCells>
  <phoneticPr fontId="1"/>
  <printOptions horizontalCentered="1"/>
  <pageMargins left="0.70866141732283472" right="0.70866141732283472" top="0.74803149606299213" bottom="0.74803149606299213" header="0.31496062992125984" footer="0.31496062992125984"/>
  <pageSetup paperSize="9" scale="83"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d276d6-825f-4adf-b230-fb8f800f4f96">
      <Terms xmlns="http://schemas.microsoft.com/office/infopath/2007/PartnerControls"/>
    </lcf76f155ced4ddcb4097134ff3c332f>
    <TaxCatchAll xmlns="e9d33e58-4a70-4799-89b5-fbd48a9ef91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85E437-288C-412D-A9E2-7A4B93D39C24}">
  <ds:schemaRefs>
    <ds:schemaRef ds:uri="e9d33e58-4a70-4799-89b5-fbd48a9ef91c"/>
    <ds:schemaRef ds:uri="http://schemas.microsoft.com/office/2006/documentManagement/types"/>
    <ds:schemaRef ds:uri="http://purl.org/dc/terms/"/>
    <ds:schemaRef ds:uri="http://schemas.microsoft.com/office/2006/metadata/properties"/>
    <ds:schemaRef ds:uri="http://schemas.openxmlformats.org/package/2006/metadata/core-properties"/>
    <ds:schemaRef ds:uri="acd276d6-825f-4adf-b230-fb8f800f4f96"/>
    <ds:schemaRef ds:uri="http://purl.org/dc/dcmitype/"/>
    <ds:schemaRef ds:uri="http://www.w3.org/XML/1998/namespace"/>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DD9EAB4B-AFE5-4649-A47C-B5D5CF1EB5F3}">
  <ds:schemaRefs>
    <ds:schemaRef ds:uri="http://schemas.microsoft.com/sharepoint/v3/contenttype/forms"/>
  </ds:schemaRefs>
</ds:datastoreItem>
</file>

<file path=customXml/itemProps3.xml><?xml version="1.0" encoding="utf-8"?>
<ds:datastoreItem xmlns:ds="http://schemas.openxmlformats.org/officeDocument/2006/customXml" ds:itemID="{2AFA6B1A-227F-464E-B635-0C7F5694E918}"/>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予定価格内訳</vt:lpstr>
      <vt:lpstr>予定価格内訳r</vt:lpstr>
      <vt:lpstr>予定価格内訳 (旧)</vt:lpstr>
      <vt:lpstr>予定価格内訳!Print_Area</vt:lpstr>
      <vt:lpstr>'予定価格内訳 (旧)'!Print_Area</vt:lpstr>
      <vt:lpstr>予定価格内訳r!Print_Area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原 安由子(HARA Ayuko)</cp:lastModifiedBy>
  <cp:lastPrinted>2018-06-27T01:44:38Z</cp:lastPrinted>
  <dcterms:created xsi:type="dcterms:W3CDTF">2009-12-24T00:45:02Z</dcterms:created>
  <dcterms:modified xsi:type="dcterms:W3CDTF">2026-03-12T17:14:25Z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