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6.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24226"/>
  <mc:AlternateContent xmlns:mc="http://schemas.openxmlformats.org/markup-compatibility/2006">
    <mc:Choice Requires="x15">
      <x15ac:absPath xmlns:x15ac="http://schemas.microsoft.com/office/spreadsheetml/2010/11/ac" url="Z:\全社共有\02事業部\80ACAP\Jp_data\Data\FY2024\FY2024 Inland\3 環境省HP公開用\"/>
    </mc:Choice>
  </mc:AlternateContent>
  <xr:revisionPtr revIDLastSave="0" documentId="8_{CFB1006C-4826-458B-BF4A-D5CC7F114BDA}" xr6:coauthVersionLast="47" xr6:coauthVersionMax="47" xr10:uidLastSave="{00000000-0000-0000-0000-000000000000}"/>
  <bookViews>
    <workbookView xWindow="28905" yWindow="555" windowWidth="14400" windowHeight="10920" tabRatio="735" firstSheet="6" activeTab="7" xr2:uid="{00000000-000D-0000-FFFF-FFFF00000000}"/>
  </bookViews>
  <sheets>
    <sheet name="集計表2024" sheetId="3" r:id="rId1"/>
    <sheet name="山形（今神御池）2024" sheetId="4" r:id="rId2"/>
    <sheet name="栃木（刈込湖）2024" sheetId="5" r:id="rId3"/>
    <sheet name="長野（双子池）2024" sheetId="7" r:id="rId4"/>
    <sheet name="岐阜（伊自良湖）2024" sheetId="6" r:id="rId5"/>
    <sheet name="長野（雄池）2024底質" sheetId="8" r:id="rId6"/>
    <sheet name="長野（雌池）2024底質" sheetId="9" r:id="rId7"/>
    <sheet name="管理基準項目2024" sheetId="10" r:id="rId8"/>
  </sheets>
  <externalReferences>
    <externalReference r:id="rId9"/>
  </externalReferences>
  <definedNames>
    <definedName name="_xlnm._FilterDatabase" localSheetId="1" hidden="1">'山形（今神御池）2024'!$BD$1:$BJ$97</definedName>
    <definedName name="_xlnm._FilterDatabase" localSheetId="2" hidden="1">'栃木（刈込湖）2024'!$AL$9:$BD$16</definedName>
    <definedName name="_xlnm.Print_Area" localSheetId="7">管理基準項目2024!$A$1:$AA$39</definedName>
    <definedName name="_xlnm.Print_Area" localSheetId="4">'岐阜（伊自良湖）2024'!$A$1:$AG$65</definedName>
    <definedName name="_xlnm.Print_Area" localSheetId="1">'山形（今神御池）2024'!$A$1:$AJ$50</definedName>
    <definedName name="_xlnm.Print_Area" localSheetId="0">集計表2024!$A$1:$AI$40</definedName>
    <definedName name="_xlnm.Print_Area" localSheetId="6">'長野（雌池）2024底質'!$A$1:$T$117</definedName>
    <definedName name="_xlnm.Print_Area" localSheetId="3">'長野（双子池）2024'!$A$1:$AK$56</definedName>
    <definedName name="_xlnm.Print_Area" localSheetId="5">'長野（雄池）2024底質'!$A$1:$T$117</definedName>
    <definedName name="_xlnm.Print_Area" localSheetId="2">'栃木（刈込湖）2024'!$A$1:$AJ$52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 i="10" l="1"/>
  <c r="K5" i="10"/>
  <c r="I6" i="10"/>
  <c r="K6" i="10"/>
  <c r="I7" i="10"/>
  <c r="K7" i="10"/>
  <c r="I8" i="10"/>
  <c r="K8" i="10"/>
  <c r="I9" i="10"/>
  <c r="K9" i="10"/>
  <c r="I10" i="10"/>
  <c r="K10" i="10"/>
  <c r="I11" i="10"/>
  <c r="K11" i="10"/>
  <c r="I12" i="10"/>
  <c r="K12" i="10"/>
  <c r="I13" i="10"/>
  <c r="K13" i="10"/>
  <c r="I14" i="10"/>
  <c r="K14" i="10"/>
  <c r="I15" i="10"/>
  <c r="K15" i="10"/>
  <c r="I16" i="10"/>
  <c r="K16" i="10"/>
  <c r="H17" i="10"/>
  <c r="I17" i="10"/>
  <c r="K17" i="10"/>
  <c r="I18" i="10"/>
  <c r="K18" i="10"/>
  <c r="I19" i="10"/>
  <c r="K19" i="10"/>
  <c r="H20" i="10"/>
  <c r="I20" i="10"/>
  <c r="K20" i="10"/>
  <c r="I21" i="10"/>
  <c r="K21" i="10"/>
  <c r="I22" i="10"/>
  <c r="K22" i="10"/>
  <c r="I23" i="10"/>
  <c r="K23" i="10"/>
  <c r="I24" i="10"/>
  <c r="K24" i="10"/>
  <c r="I25" i="10"/>
  <c r="K25" i="10"/>
  <c r="I26" i="10"/>
  <c r="K26" i="10"/>
  <c r="I27" i="10"/>
  <c r="K27" i="10"/>
  <c r="I28" i="10"/>
  <c r="K28" i="10"/>
  <c r="I29" i="10"/>
  <c r="K29" i="10"/>
  <c r="I30" i="10"/>
  <c r="K30" i="10"/>
  <c r="I31" i="10"/>
  <c r="K31" i="10"/>
  <c r="I32" i="10"/>
  <c r="K32" i="10"/>
  <c r="I33" i="10"/>
  <c r="K33" i="10"/>
  <c r="I34" i="10"/>
  <c r="K34" i="10"/>
  <c r="D54" i="9" l="1"/>
  <c r="E54" i="9"/>
  <c r="AB54" i="9"/>
  <c r="E55" i="9"/>
  <c r="F55" i="9"/>
  <c r="E56" i="9"/>
  <c r="AB56" i="9"/>
  <c r="F54" i="9" s="1"/>
  <c r="AB57" i="9"/>
  <c r="D55" i="9" s="1"/>
  <c r="AB60" i="9"/>
  <c r="D56" i="9" s="1"/>
  <c r="AB62" i="9"/>
  <c r="F56" i="9" s="1"/>
  <c r="D100" i="9"/>
  <c r="AB100" i="9"/>
  <c r="AB102" i="9"/>
  <c r="F100" i="9" s="1"/>
  <c r="AB103" i="9"/>
  <c r="D101" i="9" s="1"/>
  <c r="AB105" i="9"/>
  <c r="F101" i="9" s="1"/>
  <c r="AB106" i="9"/>
  <c r="D102" i="9" s="1"/>
  <c r="AB107" i="9"/>
  <c r="AB108" i="9"/>
  <c r="F102" i="9" s="1"/>
  <c r="E54" i="8"/>
  <c r="F54" i="8"/>
  <c r="AB54" i="8"/>
  <c r="D54" i="8" s="1"/>
  <c r="E55" i="8"/>
  <c r="F55" i="8"/>
  <c r="E56" i="8"/>
  <c r="AB57" i="8"/>
  <c r="D55" i="8" s="1"/>
  <c r="AB60" i="8"/>
  <c r="D56" i="8" s="1"/>
  <c r="AB62" i="8"/>
  <c r="F56" i="8" s="1"/>
  <c r="AB77" i="8"/>
  <c r="E78" i="8"/>
  <c r="E79" i="8"/>
  <c r="AB80" i="8"/>
  <c r="AB83" i="8"/>
  <c r="AB85" i="8"/>
  <c r="E100" i="8"/>
  <c r="AB100" i="8"/>
  <c r="D100" i="8" s="1"/>
  <c r="D101" i="8"/>
  <c r="E101" i="8"/>
  <c r="F101" i="8"/>
  <c r="D102" i="8"/>
  <c r="E102" i="8"/>
  <c r="AB102" i="8"/>
  <c r="F100" i="8" s="1"/>
  <c r="AB103" i="8"/>
  <c r="AB105" i="8"/>
  <c r="AB106" i="8"/>
  <c r="AB108" i="8"/>
  <c r="F102" i="8" s="1"/>
  <c r="C9" i="7"/>
  <c r="E9" i="7"/>
  <c r="F9" i="7"/>
  <c r="G9" i="7"/>
  <c r="H9" i="7"/>
  <c r="I9" i="7"/>
  <c r="J9" i="7"/>
  <c r="K9" i="7"/>
  <c r="L9" i="7"/>
  <c r="M9" i="7"/>
  <c r="N9" i="7"/>
  <c r="O9" i="7"/>
  <c r="O12" i="7" s="1"/>
  <c r="P9" i="7"/>
  <c r="P12" i="7" s="1"/>
  <c r="Q9" i="7"/>
  <c r="Q12" i="7" s="1"/>
  <c r="R9" i="7"/>
  <c r="S9" i="7"/>
  <c r="W9" i="7"/>
  <c r="X9" i="7"/>
  <c r="Y9" i="7"/>
  <c r="AA9" i="7"/>
  <c r="AD9" i="7"/>
  <c r="AE9" i="7"/>
  <c r="BG9" i="7"/>
  <c r="C10" i="7"/>
  <c r="E10" i="7"/>
  <c r="F10" i="7"/>
  <c r="E45" i="7" s="1"/>
  <c r="G10" i="7"/>
  <c r="H10" i="7"/>
  <c r="I10" i="7"/>
  <c r="J10" i="7"/>
  <c r="K10" i="7"/>
  <c r="L10" i="7"/>
  <c r="M10" i="7"/>
  <c r="N10" i="7"/>
  <c r="O10" i="7"/>
  <c r="P10" i="7"/>
  <c r="Q10" i="7"/>
  <c r="R10" i="7"/>
  <c r="R12" i="7" s="1"/>
  <c r="S10" i="7"/>
  <c r="S12" i="7" s="1"/>
  <c r="W10" i="7"/>
  <c r="X10" i="7"/>
  <c r="Y10" i="7"/>
  <c r="AD10" i="7"/>
  <c r="AE10" i="7"/>
  <c r="BG10" i="7"/>
  <c r="C11" i="7"/>
  <c r="C49" i="7" s="1"/>
  <c r="E11" i="7"/>
  <c r="F11" i="7"/>
  <c r="G11" i="7"/>
  <c r="H11" i="7"/>
  <c r="I11" i="7"/>
  <c r="J11" i="7"/>
  <c r="K11" i="7"/>
  <c r="L11" i="7"/>
  <c r="D46" i="7" s="1"/>
  <c r="M11" i="7"/>
  <c r="E46" i="7" s="1"/>
  <c r="F46" i="7" s="1"/>
  <c r="N11" i="7"/>
  <c r="O11" i="7"/>
  <c r="P11" i="7"/>
  <c r="Q11" i="7"/>
  <c r="R11" i="7"/>
  <c r="S11" i="7"/>
  <c r="W11" i="7"/>
  <c r="X11" i="7"/>
  <c r="Y11" i="7"/>
  <c r="AA11" i="7"/>
  <c r="AD11" i="7"/>
  <c r="AE11" i="7"/>
  <c r="BG11" i="7"/>
  <c r="E12" i="7"/>
  <c r="N12" i="7"/>
  <c r="T12" i="7"/>
  <c r="AF12" i="7"/>
  <c r="AG12" i="7"/>
  <c r="C13" i="7"/>
  <c r="E13" i="7"/>
  <c r="E16" i="7" s="1"/>
  <c r="F13" i="7"/>
  <c r="G13" i="7"/>
  <c r="G16" i="7" s="1"/>
  <c r="H13" i="7"/>
  <c r="I13" i="7"/>
  <c r="I16" i="7" s="1"/>
  <c r="J13" i="7"/>
  <c r="K13" i="7"/>
  <c r="L13" i="7"/>
  <c r="M13" i="7"/>
  <c r="N13" i="7"/>
  <c r="O13" i="7"/>
  <c r="P13" i="7"/>
  <c r="Q13" i="7"/>
  <c r="Q16" i="7" s="1"/>
  <c r="R13" i="7"/>
  <c r="R16" i="7" s="1"/>
  <c r="S13" i="7"/>
  <c r="S16" i="7" s="1"/>
  <c r="W13" i="7"/>
  <c r="W16" i="7" s="1"/>
  <c r="X13" i="7"/>
  <c r="X16" i="7" s="1"/>
  <c r="Y13" i="7"/>
  <c r="Y16" i="7" s="1"/>
  <c r="AA13" i="7"/>
  <c r="AD13" i="7"/>
  <c r="AE13" i="7"/>
  <c r="AH13" i="7"/>
  <c r="AI13" i="7"/>
  <c r="AJ13" i="7"/>
  <c r="BG13" i="7"/>
  <c r="E14" i="7"/>
  <c r="F14" i="7"/>
  <c r="E48" i="7" s="1"/>
  <c r="G14" i="7"/>
  <c r="H14" i="7"/>
  <c r="I14" i="7"/>
  <c r="J14" i="7"/>
  <c r="J16" i="7" s="1"/>
  <c r="K14" i="7"/>
  <c r="K16" i="7" s="1"/>
  <c r="L14" i="7"/>
  <c r="M14" i="7"/>
  <c r="N14" i="7"/>
  <c r="O14" i="7"/>
  <c r="P14" i="7"/>
  <c r="Q14" i="7"/>
  <c r="R14" i="7"/>
  <c r="S14" i="7"/>
  <c r="W14" i="7"/>
  <c r="X14" i="7"/>
  <c r="Y14" i="7"/>
  <c r="AA14" i="7"/>
  <c r="AD14" i="7"/>
  <c r="AD16" i="7" s="1"/>
  <c r="AE14" i="7"/>
  <c r="AE16" i="7" s="1"/>
  <c r="AH14" i="7"/>
  <c r="AI14" i="7"/>
  <c r="AJ14" i="7"/>
  <c r="BG14" i="7"/>
  <c r="C15" i="7"/>
  <c r="E15" i="7"/>
  <c r="F15" i="7"/>
  <c r="G15" i="7"/>
  <c r="H15" i="7"/>
  <c r="I15" i="7"/>
  <c r="J15" i="7"/>
  <c r="K15" i="7"/>
  <c r="L15" i="7"/>
  <c r="L16" i="7" s="1"/>
  <c r="M15" i="7"/>
  <c r="M16" i="7" s="1"/>
  <c r="N15" i="7"/>
  <c r="O15" i="7"/>
  <c r="P15" i="7"/>
  <c r="Q15" i="7"/>
  <c r="R15" i="7"/>
  <c r="S15" i="7"/>
  <c r="W15" i="7"/>
  <c r="X15" i="7"/>
  <c r="Y15" i="7"/>
  <c r="AA15" i="7"/>
  <c r="AD15" i="7"/>
  <c r="AE15" i="7"/>
  <c r="AH15" i="7"/>
  <c r="AI15" i="7"/>
  <c r="AJ15" i="7"/>
  <c r="BG15" i="7"/>
  <c r="N16" i="7"/>
  <c r="O16" i="7"/>
  <c r="P16" i="7"/>
  <c r="C17" i="7"/>
  <c r="E17" i="7"/>
  <c r="E20" i="7" s="1"/>
  <c r="F17" i="7"/>
  <c r="F20" i="7" s="1"/>
  <c r="G17" i="7"/>
  <c r="G20" i="7" s="1"/>
  <c r="H17" i="7"/>
  <c r="H20" i="7" s="1"/>
  <c r="I17" i="7"/>
  <c r="I20" i="7" s="1"/>
  <c r="J17" i="7"/>
  <c r="K17" i="7"/>
  <c r="L17" i="7"/>
  <c r="M17" i="7"/>
  <c r="N17" i="7"/>
  <c r="O17" i="7"/>
  <c r="P17" i="7"/>
  <c r="Q17" i="7"/>
  <c r="Q20" i="7" s="1"/>
  <c r="R17" i="7"/>
  <c r="R20" i="7" s="1"/>
  <c r="S17" i="7"/>
  <c r="S20" i="7" s="1"/>
  <c r="W17" i="7"/>
  <c r="W20" i="7" s="1"/>
  <c r="X17" i="7"/>
  <c r="X20" i="7" s="1"/>
  <c r="Y17" i="7"/>
  <c r="Y20" i="7" s="1"/>
  <c r="AA17" i="7"/>
  <c r="AD17" i="7"/>
  <c r="AE17" i="7"/>
  <c r="AH17" i="7"/>
  <c r="AI17" i="7"/>
  <c r="AJ17" i="7"/>
  <c r="BG17" i="7"/>
  <c r="E18" i="7"/>
  <c r="F18" i="7"/>
  <c r="G18" i="7"/>
  <c r="H18" i="7"/>
  <c r="I18" i="7"/>
  <c r="J18" i="7"/>
  <c r="K18" i="7"/>
  <c r="K20" i="7" s="1"/>
  <c r="L18" i="7"/>
  <c r="M18" i="7"/>
  <c r="N18" i="7"/>
  <c r="O18" i="7"/>
  <c r="P18" i="7"/>
  <c r="Q18" i="7"/>
  <c r="R18" i="7"/>
  <c r="S18" i="7"/>
  <c r="W18" i="7"/>
  <c r="X18" i="7"/>
  <c r="Y18" i="7"/>
  <c r="AA18" i="7"/>
  <c r="AD18" i="7"/>
  <c r="AD20" i="7" s="1"/>
  <c r="AE18" i="7"/>
  <c r="AE20" i="7" s="1"/>
  <c r="AH18" i="7"/>
  <c r="AI18" i="7"/>
  <c r="AJ18" i="7"/>
  <c r="BG18" i="7"/>
  <c r="C19" i="7"/>
  <c r="E19" i="7"/>
  <c r="F19" i="7"/>
  <c r="G19" i="7"/>
  <c r="H19" i="7"/>
  <c r="I19" i="7"/>
  <c r="J19" i="7"/>
  <c r="K19" i="7"/>
  <c r="L19" i="7"/>
  <c r="L20" i="7" s="1"/>
  <c r="M19" i="7"/>
  <c r="E52" i="7" s="1"/>
  <c r="N19" i="7"/>
  <c r="O19" i="7"/>
  <c r="P19" i="7"/>
  <c r="Q19" i="7"/>
  <c r="R19" i="7"/>
  <c r="S19" i="7"/>
  <c r="W19" i="7"/>
  <c r="X19" i="7"/>
  <c r="Y19" i="7"/>
  <c r="AA19" i="7"/>
  <c r="AD19" i="7"/>
  <c r="AE19" i="7"/>
  <c r="AH19" i="7"/>
  <c r="AI19" i="7"/>
  <c r="AJ19" i="7"/>
  <c r="BG19" i="7"/>
  <c r="M20" i="7"/>
  <c r="N20" i="7"/>
  <c r="O20" i="7"/>
  <c r="P20" i="7"/>
  <c r="T20" i="7"/>
  <c r="AF20" i="7"/>
  <c r="AG20" i="7"/>
  <c r="C21" i="7"/>
  <c r="E21" i="7"/>
  <c r="E24" i="7" s="1"/>
  <c r="F21" i="7"/>
  <c r="G21" i="7"/>
  <c r="H21" i="7"/>
  <c r="I21" i="7"/>
  <c r="J21" i="7"/>
  <c r="K21" i="7"/>
  <c r="L21" i="7"/>
  <c r="M21" i="7"/>
  <c r="N21" i="7"/>
  <c r="N24" i="7" s="1"/>
  <c r="O21" i="7"/>
  <c r="O24" i="7" s="1"/>
  <c r="P21" i="7"/>
  <c r="P24" i="7" s="1"/>
  <c r="Q21" i="7"/>
  <c r="Q24" i="7" s="1"/>
  <c r="R21" i="7"/>
  <c r="R24" i="7" s="1"/>
  <c r="S21" i="7"/>
  <c r="S24" i="7" s="1"/>
  <c r="W21" i="7"/>
  <c r="X21" i="7"/>
  <c r="Y21" i="7"/>
  <c r="AA21" i="7"/>
  <c r="AD21" i="7"/>
  <c r="AE21" i="7"/>
  <c r="AH21" i="7"/>
  <c r="AI21" i="7"/>
  <c r="AJ21" i="7"/>
  <c r="BG21" i="7"/>
  <c r="C22" i="7"/>
  <c r="E22" i="7"/>
  <c r="F22" i="7"/>
  <c r="E54" i="7" s="1"/>
  <c r="G22" i="7"/>
  <c r="G24" i="7" s="1"/>
  <c r="H22" i="7"/>
  <c r="I22" i="7"/>
  <c r="J22" i="7"/>
  <c r="K22" i="7"/>
  <c r="L22" i="7"/>
  <c r="M22" i="7"/>
  <c r="N22" i="7"/>
  <c r="O22" i="7"/>
  <c r="P22" i="7"/>
  <c r="Q22" i="7"/>
  <c r="R22" i="7"/>
  <c r="S22" i="7"/>
  <c r="W22" i="7"/>
  <c r="X22" i="7"/>
  <c r="X24" i="7" s="1"/>
  <c r="Y22" i="7"/>
  <c r="AD22" i="7"/>
  <c r="AE22" i="7"/>
  <c r="AH22" i="7"/>
  <c r="AI22" i="7"/>
  <c r="AJ22" i="7"/>
  <c r="BG22" i="7"/>
  <c r="C23" i="7"/>
  <c r="E23" i="7"/>
  <c r="F23" i="7"/>
  <c r="G23" i="7"/>
  <c r="H23" i="7"/>
  <c r="H24" i="7" s="1"/>
  <c r="I23" i="7"/>
  <c r="I24" i="7" s="1"/>
  <c r="J23" i="7"/>
  <c r="J24" i="7" s="1"/>
  <c r="K23" i="7"/>
  <c r="L23" i="7"/>
  <c r="M23" i="7"/>
  <c r="N23" i="7"/>
  <c r="O23" i="7"/>
  <c r="P23" i="7"/>
  <c r="Q23" i="7"/>
  <c r="R23" i="7"/>
  <c r="S23" i="7"/>
  <c r="W23" i="7"/>
  <c r="X23" i="7"/>
  <c r="Y23" i="7"/>
  <c r="AA23" i="7"/>
  <c r="AD23" i="7"/>
  <c r="AD24" i="7" s="1"/>
  <c r="AE23" i="7"/>
  <c r="AH23" i="7"/>
  <c r="AI23" i="7"/>
  <c r="AJ23" i="7"/>
  <c r="BG23" i="7"/>
  <c r="K24" i="7"/>
  <c r="L24" i="7"/>
  <c r="M24" i="7"/>
  <c r="Y24" i="7"/>
  <c r="AE24" i="7"/>
  <c r="AL28" i="7"/>
  <c r="AL29" i="7"/>
  <c r="C44" i="7"/>
  <c r="C46" i="7"/>
  <c r="C47" i="7"/>
  <c r="I47" i="7"/>
  <c r="J47" i="7" s="1"/>
  <c r="C50" i="7"/>
  <c r="C51" i="7"/>
  <c r="C52" i="7"/>
  <c r="C53" i="7"/>
  <c r="D53" i="7"/>
  <c r="C55" i="7"/>
  <c r="E55" i="7"/>
  <c r="I55" i="7"/>
  <c r="J55" i="7" s="1"/>
  <c r="C9" i="6"/>
  <c r="E9" i="6"/>
  <c r="F9" i="6"/>
  <c r="G9" i="6"/>
  <c r="H9" i="6"/>
  <c r="I9" i="6"/>
  <c r="J9" i="6"/>
  <c r="K9" i="6"/>
  <c r="L9" i="6"/>
  <c r="M9" i="6"/>
  <c r="N9" i="6"/>
  <c r="O9" i="6"/>
  <c r="P9" i="6"/>
  <c r="Q9" i="6"/>
  <c r="R9" i="6"/>
  <c r="S9" i="6"/>
  <c r="W9" i="6"/>
  <c r="X9" i="6"/>
  <c r="Y9" i="6"/>
  <c r="AA9" i="6"/>
  <c r="C10" i="6"/>
  <c r="C54" i="6" s="1"/>
  <c r="E10" i="6"/>
  <c r="F10" i="6"/>
  <c r="G10" i="6"/>
  <c r="H10" i="6"/>
  <c r="H13" i="6" s="1"/>
  <c r="I10" i="6"/>
  <c r="I13" i="6" s="1"/>
  <c r="J10" i="6"/>
  <c r="K10" i="6"/>
  <c r="K13" i="6" s="1"/>
  <c r="L10" i="6"/>
  <c r="M10" i="6"/>
  <c r="N10" i="6"/>
  <c r="O10" i="6"/>
  <c r="P10" i="6"/>
  <c r="Q10" i="6"/>
  <c r="R10" i="6"/>
  <c r="S10" i="6"/>
  <c r="X10" i="6"/>
  <c r="AA10" i="6"/>
  <c r="C11" i="6"/>
  <c r="E11" i="6"/>
  <c r="F11" i="6"/>
  <c r="G11" i="6"/>
  <c r="H11" i="6"/>
  <c r="I11" i="6"/>
  <c r="J11" i="6"/>
  <c r="K11" i="6"/>
  <c r="L11" i="6"/>
  <c r="M11" i="6"/>
  <c r="N11" i="6"/>
  <c r="O11" i="6"/>
  <c r="P11" i="6"/>
  <c r="Q11" i="6"/>
  <c r="R11" i="6"/>
  <c r="S11" i="6"/>
  <c r="X11" i="6"/>
  <c r="D51" i="6" s="1"/>
  <c r="AA11" i="6"/>
  <c r="C12" i="6"/>
  <c r="E12" i="6"/>
  <c r="F12" i="6"/>
  <c r="G12" i="6"/>
  <c r="H12" i="6"/>
  <c r="I12" i="6"/>
  <c r="J12" i="6"/>
  <c r="K12" i="6"/>
  <c r="L12" i="6"/>
  <c r="M12" i="6"/>
  <c r="N12" i="6"/>
  <c r="O12" i="6"/>
  <c r="P12" i="6"/>
  <c r="Q12" i="6"/>
  <c r="R12" i="6"/>
  <c r="S12" i="6"/>
  <c r="X12" i="6"/>
  <c r="AA12" i="6"/>
  <c r="L13" i="6"/>
  <c r="M13" i="6"/>
  <c r="N13" i="6"/>
  <c r="T13" i="6"/>
  <c r="W13" i="6"/>
  <c r="X13" i="6"/>
  <c r="Y13" i="6"/>
  <c r="AB13" i="6"/>
  <c r="C14" i="6"/>
  <c r="E14" i="6"/>
  <c r="E18" i="6" s="1"/>
  <c r="F14" i="6"/>
  <c r="G14" i="6"/>
  <c r="H14" i="6"/>
  <c r="I14" i="6"/>
  <c r="J14" i="6"/>
  <c r="K14" i="6"/>
  <c r="L14" i="6"/>
  <c r="M14" i="6"/>
  <c r="N14" i="6"/>
  <c r="O14" i="6"/>
  <c r="O18" i="6" s="1"/>
  <c r="P14" i="6"/>
  <c r="Q14" i="6"/>
  <c r="R14" i="6"/>
  <c r="S14" i="6"/>
  <c r="W14" i="6"/>
  <c r="X14" i="6"/>
  <c r="Y14" i="6"/>
  <c r="AA14" i="6"/>
  <c r="AD14" i="6"/>
  <c r="AE14" i="6"/>
  <c r="AF14" i="6"/>
  <c r="E15" i="6"/>
  <c r="F15" i="6"/>
  <c r="G15" i="6"/>
  <c r="H15" i="6"/>
  <c r="I15" i="6"/>
  <c r="I18" i="6" s="1"/>
  <c r="J15" i="6"/>
  <c r="K15" i="6"/>
  <c r="K18" i="6" s="1"/>
  <c r="L15" i="6"/>
  <c r="L18" i="6" s="1"/>
  <c r="M15" i="6"/>
  <c r="N15" i="6"/>
  <c r="O15" i="6"/>
  <c r="P15" i="6"/>
  <c r="Q15" i="6"/>
  <c r="R15" i="6"/>
  <c r="S15" i="6"/>
  <c r="X15" i="6"/>
  <c r="AA15" i="6"/>
  <c r="AD15" i="6"/>
  <c r="AE15" i="6"/>
  <c r="AE20" i="6" s="1"/>
  <c r="AF15" i="6"/>
  <c r="AF20" i="6" s="1"/>
  <c r="E16" i="6"/>
  <c r="F16" i="6"/>
  <c r="G16" i="6"/>
  <c r="H16" i="6"/>
  <c r="I16" i="6"/>
  <c r="J16" i="6"/>
  <c r="K16" i="6"/>
  <c r="L16" i="6"/>
  <c r="M16" i="6"/>
  <c r="M18" i="6" s="1"/>
  <c r="N16" i="6"/>
  <c r="E55" i="6" s="1"/>
  <c r="F55" i="6" s="1"/>
  <c r="O16" i="6"/>
  <c r="P16" i="6"/>
  <c r="Q16" i="6"/>
  <c r="R16" i="6"/>
  <c r="S16" i="6"/>
  <c r="X16" i="6"/>
  <c r="AD16" i="6"/>
  <c r="AE16" i="6"/>
  <c r="AF16" i="6"/>
  <c r="C17" i="6"/>
  <c r="E17" i="6"/>
  <c r="F17" i="6"/>
  <c r="G17" i="6"/>
  <c r="H17" i="6"/>
  <c r="I17" i="6"/>
  <c r="J17" i="6"/>
  <c r="K17" i="6"/>
  <c r="L17" i="6"/>
  <c r="M17" i="6"/>
  <c r="N17" i="6"/>
  <c r="O17" i="6"/>
  <c r="P17" i="6"/>
  <c r="Q17" i="6"/>
  <c r="R17" i="6"/>
  <c r="S17" i="6"/>
  <c r="X17" i="6"/>
  <c r="AA17" i="6"/>
  <c r="AD17" i="6"/>
  <c r="AD22" i="6" s="1"/>
  <c r="AD27" i="6" s="1"/>
  <c r="AE17" i="6"/>
  <c r="AF17" i="6"/>
  <c r="P18" i="6"/>
  <c r="Q18" i="6"/>
  <c r="R18" i="6"/>
  <c r="S18" i="6"/>
  <c r="W18" i="6"/>
  <c r="Y18" i="6"/>
  <c r="AB18" i="6"/>
  <c r="AC18" i="6"/>
  <c r="C19" i="6"/>
  <c r="E19" i="6"/>
  <c r="F19" i="6"/>
  <c r="G19" i="6"/>
  <c r="G23" i="6" s="1"/>
  <c r="H19" i="6"/>
  <c r="H23" i="6" s="1"/>
  <c r="I19" i="6"/>
  <c r="I23" i="6" s="1"/>
  <c r="J19" i="6"/>
  <c r="J23" i="6" s="1"/>
  <c r="K19" i="6"/>
  <c r="K23" i="6" s="1"/>
  <c r="L19" i="6"/>
  <c r="L23" i="6" s="1"/>
  <c r="M19" i="6"/>
  <c r="M23" i="6" s="1"/>
  <c r="N19" i="6"/>
  <c r="O19" i="6"/>
  <c r="P19" i="6"/>
  <c r="Q19" i="6"/>
  <c r="W19" i="6"/>
  <c r="X19" i="6"/>
  <c r="Y19" i="6"/>
  <c r="AA19" i="6"/>
  <c r="AD19" i="6"/>
  <c r="AD24" i="6" s="1"/>
  <c r="AE19" i="6"/>
  <c r="AE24" i="6" s="1"/>
  <c r="AF19" i="6"/>
  <c r="AF24" i="6" s="1"/>
  <c r="C20" i="6"/>
  <c r="E20" i="6"/>
  <c r="E23" i="6" s="1"/>
  <c r="F20" i="6"/>
  <c r="G20" i="6"/>
  <c r="H20" i="6"/>
  <c r="I20" i="6"/>
  <c r="J20" i="6"/>
  <c r="K20" i="6"/>
  <c r="L20" i="6"/>
  <c r="M20" i="6"/>
  <c r="N20" i="6"/>
  <c r="O20" i="6"/>
  <c r="P20" i="6"/>
  <c r="Q20" i="6"/>
  <c r="X20" i="6"/>
  <c r="D58" i="6" s="1"/>
  <c r="AA20" i="6"/>
  <c r="AD20" i="6"/>
  <c r="AD25" i="6" s="1"/>
  <c r="E21" i="6"/>
  <c r="F21" i="6"/>
  <c r="G21" i="6"/>
  <c r="H21" i="6"/>
  <c r="I21" i="6"/>
  <c r="J21" i="6"/>
  <c r="K21" i="6"/>
  <c r="L21" i="6"/>
  <c r="M21" i="6"/>
  <c r="N21" i="6"/>
  <c r="E59" i="6" s="1"/>
  <c r="O21" i="6"/>
  <c r="P21" i="6"/>
  <c r="Q21" i="6"/>
  <c r="X21" i="6"/>
  <c r="AD21" i="6"/>
  <c r="AD26" i="6" s="1"/>
  <c r="AE21" i="6"/>
  <c r="AE26" i="6" s="1"/>
  <c r="AF21" i="6"/>
  <c r="AF26" i="6" s="1"/>
  <c r="C22" i="6"/>
  <c r="E22" i="6"/>
  <c r="F22" i="6"/>
  <c r="G22" i="6"/>
  <c r="H22" i="6"/>
  <c r="I22" i="6"/>
  <c r="J22" i="6"/>
  <c r="K22" i="6"/>
  <c r="L22" i="6"/>
  <c r="M22" i="6"/>
  <c r="N22" i="6"/>
  <c r="O22" i="6"/>
  <c r="P22" i="6"/>
  <c r="Q22" i="6"/>
  <c r="X22" i="6"/>
  <c r="D60" i="6" s="1"/>
  <c r="F60" i="6" s="1"/>
  <c r="AA22" i="6"/>
  <c r="AA27" i="6" s="1"/>
  <c r="AE22" i="6"/>
  <c r="AF22" i="6"/>
  <c r="N23" i="6"/>
  <c r="O23" i="6"/>
  <c r="P23" i="6"/>
  <c r="Q23" i="6"/>
  <c r="W23" i="6"/>
  <c r="Y23" i="6"/>
  <c r="AB23" i="6"/>
  <c r="C24" i="6"/>
  <c r="E24" i="6"/>
  <c r="F24" i="6"/>
  <c r="G24" i="6"/>
  <c r="H24" i="6"/>
  <c r="I24" i="6"/>
  <c r="J24" i="6"/>
  <c r="K24" i="6"/>
  <c r="K28" i="6" s="1"/>
  <c r="L24" i="6"/>
  <c r="L28" i="6" s="1"/>
  <c r="M24" i="6"/>
  <c r="M28" i="6" s="1"/>
  <c r="N24" i="6"/>
  <c r="O24" i="6"/>
  <c r="O28" i="6" s="1"/>
  <c r="P24" i="6"/>
  <c r="P28" i="6" s="1"/>
  <c r="Q24" i="6"/>
  <c r="W24" i="6"/>
  <c r="X24" i="6"/>
  <c r="Y24" i="6"/>
  <c r="AA24" i="6"/>
  <c r="C25" i="6"/>
  <c r="E25" i="6"/>
  <c r="E28" i="6" s="1"/>
  <c r="F25" i="6"/>
  <c r="F28" i="6" s="1"/>
  <c r="G25" i="6"/>
  <c r="G28" i="6" s="1"/>
  <c r="H25" i="6"/>
  <c r="D62" i="6" s="1"/>
  <c r="I25" i="6"/>
  <c r="I28" i="6" s="1"/>
  <c r="J25" i="6"/>
  <c r="K25" i="6"/>
  <c r="L25" i="6"/>
  <c r="M25" i="6"/>
  <c r="N25" i="6"/>
  <c r="O25" i="6"/>
  <c r="P25" i="6"/>
  <c r="Q25" i="6"/>
  <c r="X25" i="6"/>
  <c r="AA25" i="6"/>
  <c r="AE25" i="6"/>
  <c r="AF25" i="6"/>
  <c r="C26" i="6"/>
  <c r="E26" i="6"/>
  <c r="F26" i="6"/>
  <c r="G26" i="6"/>
  <c r="H26" i="6"/>
  <c r="I26" i="6"/>
  <c r="J26" i="6"/>
  <c r="K26" i="6"/>
  <c r="L26" i="6"/>
  <c r="M26" i="6"/>
  <c r="N26" i="6"/>
  <c r="O26" i="6"/>
  <c r="P26" i="6"/>
  <c r="Q26" i="6"/>
  <c r="Q28" i="6" s="1"/>
  <c r="X26" i="6"/>
  <c r="X28" i="6" s="1"/>
  <c r="C27" i="6"/>
  <c r="E27" i="6"/>
  <c r="F27" i="6"/>
  <c r="G27" i="6"/>
  <c r="H27" i="6"/>
  <c r="I27" i="6"/>
  <c r="J27" i="6"/>
  <c r="K27" i="6"/>
  <c r="L27" i="6"/>
  <c r="M27" i="6"/>
  <c r="N27" i="6"/>
  <c r="O27" i="6"/>
  <c r="P27" i="6"/>
  <c r="Q27" i="6"/>
  <c r="X27" i="6"/>
  <c r="AE27" i="6"/>
  <c r="AF27" i="6"/>
  <c r="W28" i="6"/>
  <c r="Y28" i="6"/>
  <c r="AB28" i="6"/>
  <c r="AH33" i="6"/>
  <c r="C49" i="6"/>
  <c r="E50" i="6"/>
  <c r="AH51" i="6"/>
  <c r="C52" i="6"/>
  <c r="C53" i="6"/>
  <c r="D53" i="6"/>
  <c r="D55" i="6"/>
  <c r="C56" i="6"/>
  <c r="C57" i="6"/>
  <c r="D57" i="6"/>
  <c r="E57" i="6"/>
  <c r="F57" i="6"/>
  <c r="I57" i="6"/>
  <c r="J57" i="6"/>
  <c r="C58" i="6"/>
  <c r="C60" i="6"/>
  <c r="E60" i="6"/>
  <c r="C61" i="6"/>
  <c r="C62" i="6"/>
  <c r="C64" i="6"/>
  <c r="D64" i="6"/>
  <c r="E64" i="6"/>
  <c r="F64" i="6"/>
  <c r="I64" i="6"/>
  <c r="J64" i="6"/>
  <c r="F48" i="7" l="1"/>
  <c r="D45" i="7"/>
  <c r="F45" i="7" s="1"/>
  <c r="D47" i="7"/>
  <c r="H16" i="7"/>
  <c r="D55" i="7"/>
  <c r="F55" i="7" s="1"/>
  <c r="I50" i="7"/>
  <c r="J50" i="7" s="1"/>
  <c r="D51" i="7"/>
  <c r="F16" i="7"/>
  <c r="E47" i="7"/>
  <c r="F47" i="7" s="1"/>
  <c r="D49" i="7"/>
  <c r="AA10" i="7"/>
  <c r="AA22" i="7"/>
  <c r="C54" i="7"/>
  <c r="C45" i="7"/>
  <c r="C14" i="7"/>
  <c r="C18" i="7"/>
  <c r="M12" i="7"/>
  <c r="E50" i="7"/>
  <c r="D52" i="7"/>
  <c r="F52" i="7" s="1"/>
  <c r="L12" i="7"/>
  <c r="I54" i="7"/>
  <c r="J54" i="7" s="1"/>
  <c r="D50" i="7"/>
  <c r="I45" i="7"/>
  <c r="J45" i="7" s="1"/>
  <c r="AE12" i="7"/>
  <c r="K12" i="7"/>
  <c r="E53" i="7"/>
  <c r="F53" i="7" s="1"/>
  <c r="E51" i="7"/>
  <c r="I51" i="7"/>
  <c r="J51" i="7" s="1"/>
  <c r="AD12" i="7"/>
  <c r="D44" i="7"/>
  <c r="I48" i="7"/>
  <c r="J48" i="7" s="1"/>
  <c r="E49" i="7"/>
  <c r="I46" i="7"/>
  <c r="J46" i="7" s="1"/>
  <c r="I12" i="7"/>
  <c r="Y12" i="7"/>
  <c r="H12" i="7"/>
  <c r="X12" i="7"/>
  <c r="G12" i="7"/>
  <c r="I52" i="7"/>
  <c r="J52" i="7" s="1"/>
  <c r="D48" i="7"/>
  <c r="W12" i="7"/>
  <c r="F12" i="7"/>
  <c r="C48" i="7"/>
  <c r="D54" i="7"/>
  <c r="F54" i="7" s="1"/>
  <c r="W24" i="7"/>
  <c r="I53" i="7"/>
  <c r="J53" i="7" s="1"/>
  <c r="F24" i="7"/>
  <c r="J20" i="7"/>
  <c r="I49" i="7"/>
  <c r="J49" i="7" s="1"/>
  <c r="J12" i="7"/>
  <c r="I44" i="7"/>
  <c r="J44" i="7" s="1"/>
  <c r="E44" i="7"/>
  <c r="F44" i="7" s="1"/>
  <c r="Q13" i="6"/>
  <c r="E53" i="6"/>
  <c r="F53" i="6" s="1"/>
  <c r="E54" i="6"/>
  <c r="I54" i="6"/>
  <c r="J54" i="6" s="1"/>
  <c r="I51" i="6"/>
  <c r="J51" i="6" s="1"/>
  <c r="D50" i="6"/>
  <c r="F50" i="6" s="1"/>
  <c r="P13" i="6"/>
  <c r="I61" i="6"/>
  <c r="J61" i="6" s="1"/>
  <c r="X23" i="6"/>
  <c r="E56" i="6"/>
  <c r="F56" i="6" s="1"/>
  <c r="I56" i="6"/>
  <c r="J56" i="6" s="1"/>
  <c r="O13" i="6"/>
  <c r="N28" i="6"/>
  <c r="E61" i="6"/>
  <c r="E52" i="6"/>
  <c r="AA26" i="6"/>
  <c r="C63" i="6"/>
  <c r="AA16" i="6"/>
  <c r="C21" i="6"/>
  <c r="AA21" i="6"/>
  <c r="C59" i="6"/>
  <c r="E58" i="6"/>
  <c r="F58" i="6" s="1"/>
  <c r="I58" i="6"/>
  <c r="J58" i="6" s="1"/>
  <c r="G13" i="6"/>
  <c r="I52" i="6"/>
  <c r="J52" i="6" s="1"/>
  <c r="F13" i="6"/>
  <c r="S13" i="6"/>
  <c r="E13" i="6"/>
  <c r="E63" i="6"/>
  <c r="J28" i="6"/>
  <c r="D61" i="6"/>
  <c r="J13" i="6"/>
  <c r="D52" i="6"/>
  <c r="R13" i="6"/>
  <c r="D49" i="6"/>
  <c r="I55" i="6"/>
  <c r="J55" i="6" s="1"/>
  <c r="F23" i="6"/>
  <c r="X18" i="6"/>
  <c r="G18" i="6"/>
  <c r="I59" i="6"/>
  <c r="J59" i="6" s="1"/>
  <c r="E51" i="6"/>
  <c r="F51" i="6" s="1"/>
  <c r="N18" i="6"/>
  <c r="I53" i="6"/>
  <c r="J53" i="6" s="1"/>
  <c r="I62" i="6"/>
  <c r="J62" i="6" s="1"/>
  <c r="H28" i="6"/>
  <c r="F18" i="6"/>
  <c r="C16" i="6"/>
  <c r="C51" i="6"/>
  <c r="D63" i="6"/>
  <c r="J18" i="6"/>
  <c r="D54" i="6"/>
  <c r="E49" i="6"/>
  <c r="F49" i="6" s="1"/>
  <c r="E62" i="6"/>
  <c r="F62" i="6" s="1"/>
  <c r="C55" i="6"/>
  <c r="I60" i="6"/>
  <c r="J60" i="6" s="1"/>
  <c r="D59" i="6"/>
  <c r="F59" i="6" s="1"/>
  <c r="D56" i="6"/>
  <c r="I50" i="6"/>
  <c r="J50" i="6" s="1"/>
  <c r="H18" i="6"/>
  <c r="C50" i="6"/>
  <c r="C15" i="6"/>
  <c r="I63" i="6"/>
  <c r="J63" i="6" s="1"/>
  <c r="I49" i="6"/>
  <c r="J49" i="6" s="1"/>
  <c r="F50" i="7" l="1"/>
  <c r="F49" i="7"/>
  <c r="F51" i="7"/>
  <c r="F54" i="6"/>
  <c r="F63" i="6"/>
  <c r="F52" i="6"/>
  <c r="F61" i="6"/>
  <c r="C9" i="5" l="1"/>
  <c r="E9" i="5"/>
  <c r="F9" i="5"/>
  <c r="G9" i="5"/>
  <c r="H9" i="5"/>
  <c r="I9" i="5"/>
  <c r="P78" i="5" s="1"/>
  <c r="J9" i="5"/>
  <c r="K9" i="5"/>
  <c r="L9" i="5"/>
  <c r="M9" i="5"/>
  <c r="M13" i="5" s="1"/>
  <c r="N9" i="5"/>
  <c r="N13" i="5" s="1"/>
  <c r="O9" i="5"/>
  <c r="P9" i="5"/>
  <c r="I45" i="5" s="1"/>
  <c r="J45" i="5" s="1"/>
  <c r="Q9" i="5"/>
  <c r="Q13" i="5" s="1"/>
  <c r="R9" i="5"/>
  <c r="V9" i="5"/>
  <c r="W9" i="5"/>
  <c r="X9" i="5"/>
  <c r="Z9" i="5"/>
  <c r="C10" i="5"/>
  <c r="C46" i="5" s="1"/>
  <c r="E10" i="5"/>
  <c r="E13" i="5" s="1"/>
  <c r="F10" i="5"/>
  <c r="G10" i="5"/>
  <c r="H10" i="5"/>
  <c r="I10" i="5"/>
  <c r="J10" i="5"/>
  <c r="J13" i="5" s="1"/>
  <c r="K10" i="5"/>
  <c r="K13" i="5" s="1"/>
  <c r="L10" i="5"/>
  <c r="Q79" i="5" s="1"/>
  <c r="M10" i="5"/>
  <c r="N10" i="5"/>
  <c r="O10" i="5"/>
  <c r="P10" i="5"/>
  <c r="Q10" i="5"/>
  <c r="R10" i="5"/>
  <c r="V10" i="5"/>
  <c r="W10" i="5"/>
  <c r="X10" i="5"/>
  <c r="Z10" i="5"/>
  <c r="C11" i="5"/>
  <c r="Z11" i="5" s="1"/>
  <c r="E11" i="5"/>
  <c r="F11" i="5"/>
  <c r="G11" i="5"/>
  <c r="H11" i="5"/>
  <c r="I11" i="5"/>
  <c r="J11" i="5"/>
  <c r="K11" i="5"/>
  <c r="L11" i="5"/>
  <c r="M11" i="5"/>
  <c r="N11" i="5"/>
  <c r="O11" i="5"/>
  <c r="P11" i="5"/>
  <c r="Q11" i="5"/>
  <c r="R11" i="5"/>
  <c r="R13" i="5" s="1"/>
  <c r="V11" i="5"/>
  <c r="V13" i="5" s="1"/>
  <c r="W11" i="5"/>
  <c r="X11" i="5"/>
  <c r="X13" i="5" s="1"/>
  <c r="C12" i="5"/>
  <c r="E12" i="5"/>
  <c r="F12" i="5"/>
  <c r="G12" i="5"/>
  <c r="H12" i="5"/>
  <c r="I12" i="5"/>
  <c r="D48" i="5" s="1"/>
  <c r="J12" i="5"/>
  <c r="K12" i="5"/>
  <c r="L12" i="5"/>
  <c r="M12" i="5"/>
  <c r="N12" i="5"/>
  <c r="O12" i="5"/>
  <c r="P12" i="5"/>
  <c r="Q12" i="5"/>
  <c r="R12" i="5"/>
  <c r="V12" i="5"/>
  <c r="W12" i="5"/>
  <c r="X12" i="5"/>
  <c r="Z12" i="5"/>
  <c r="H13" i="5"/>
  <c r="I13" i="5"/>
  <c r="S13" i="5"/>
  <c r="AE13" i="5"/>
  <c r="AF13" i="5"/>
  <c r="C14" i="5"/>
  <c r="E14" i="5"/>
  <c r="E18" i="5" s="1"/>
  <c r="F14" i="5"/>
  <c r="G14" i="5"/>
  <c r="H14" i="5"/>
  <c r="I14" i="5"/>
  <c r="J14" i="5"/>
  <c r="K14" i="5"/>
  <c r="L14" i="5"/>
  <c r="M14" i="5"/>
  <c r="N14" i="5"/>
  <c r="E49" i="5" s="1"/>
  <c r="F49" i="5" s="1"/>
  <c r="O14" i="5"/>
  <c r="P14" i="5"/>
  <c r="I49" i="5" s="1"/>
  <c r="J49" i="5" s="1"/>
  <c r="Q14" i="5"/>
  <c r="R14" i="5"/>
  <c r="R18" i="5" s="1"/>
  <c r="V14" i="5"/>
  <c r="V18" i="5" s="1"/>
  <c r="W14" i="5"/>
  <c r="X14" i="5"/>
  <c r="Z14" i="5"/>
  <c r="AG14" i="5"/>
  <c r="AH14" i="5"/>
  <c r="AI14" i="5"/>
  <c r="C15" i="5"/>
  <c r="E15" i="5"/>
  <c r="F15" i="5"/>
  <c r="G15" i="5"/>
  <c r="H15" i="5"/>
  <c r="I15" i="5"/>
  <c r="J15" i="5"/>
  <c r="J18" i="5" s="1"/>
  <c r="K15" i="5"/>
  <c r="K18" i="5" s="1"/>
  <c r="L15" i="5"/>
  <c r="M15" i="5"/>
  <c r="N15" i="5"/>
  <c r="O15" i="5"/>
  <c r="P15" i="5"/>
  <c r="Q15" i="5"/>
  <c r="R15" i="5"/>
  <c r="V15" i="5"/>
  <c r="W15" i="5"/>
  <c r="W18" i="5" s="1"/>
  <c r="X15" i="5"/>
  <c r="Z15" i="5"/>
  <c r="AG15" i="5"/>
  <c r="AH15" i="5"/>
  <c r="AI15" i="5"/>
  <c r="E16" i="5"/>
  <c r="F16" i="5"/>
  <c r="G16" i="5"/>
  <c r="H16" i="5"/>
  <c r="I16" i="5"/>
  <c r="D51" i="5" s="1"/>
  <c r="J16" i="5"/>
  <c r="K16" i="5"/>
  <c r="L16" i="5"/>
  <c r="M16" i="5"/>
  <c r="N16" i="5"/>
  <c r="O16" i="5"/>
  <c r="O18" i="5" s="1"/>
  <c r="P16" i="5"/>
  <c r="P18" i="5" s="1"/>
  <c r="Q16" i="5"/>
  <c r="R16" i="5"/>
  <c r="V16" i="5"/>
  <c r="W16" i="5"/>
  <c r="X16" i="5"/>
  <c r="AG16" i="5"/>
  <c r="AH16" i="5"/>
  <c r="AI16" i="5"/>
  <c r="C17" i="5"/>
  <c r="E17" i="5"/>
  <c r="F17" i="5"/>
  <c r="Q86" i="5" s="1"/>
  <c r="G17" i="5"/>
  <c r="H17" i="5"/>
  <c r="I17" i="5"/>
  <c r="J17" i="5"/>
  <c r="K17" i="5"/>
  <c r="L17" i="5"/>
  <c r="M17" i="5"/>
  <c r="N17" i="5"/>
  <c r="O17" i="5"/>
  <c r="P17" i="5"/>
  <c r="Q17" i="5"/>
  <c r="R17" i="5"/>
  <c r="V17" i="5"/>
  <c r="W17" i="5"/>
  <c r="X17" i="5"/>
  <c r="Z17" i="5"/>
  <c r="AG17" i="5"/>
  <c r="AH17" i="5"/>
  <c r="AI17" i="5"/>
  <c r="L18" i="5"/>
  <c r="M18" i="5"/>
  <c r="N18" i="5"/>
  <c r="AE18" i="5"/>
  <c r="AK22" i="5"/>
  <c r="C38" i="5"/>
  <c r="D38" i="5"/>
  <c r="D42" i="5" s="1"/>
  <c r="E38" i="5"/>
  <c r="E42" i="5" s="1"/>
  <c r="F38" i="5"/>
  <c r="F42" i="5" s="1"/>
  <c r="G38" i="5"/>
  <c r="G42" i="5" s="1"/>
  <c r="I38" i="5"/>
  <c r="D39" i="5"/>
  <c r="E39" i="5"/>
  <c r="F39" i="5"/>
  <c r="G39" i="5"/>
  <c r="I39" i="5"/>
  <c r="C40" i="5"/>
  <c r="D40" i="5"/>
  <c r="E40" i="5"/>
  <c r="F40" i="5"/>
  <c r="G40" i="5"/>
  <c r="C41" i="5"/>
  <c r="D41" i="5"/>
  <c r="E41" i="5"/>
  <c r="F41" i="5"/>
  <c r="G41" i="5"/>
  <c r="I41" i="5"/>
  <c r="C45" i="5"/>
  <c r="D45" i="5"/>
  <c r="C48" i="5"/>
  <c r="C49" i="5"/>
  <c r="D49" i="5"/>
  <c r="C50" i="5"/>
  <c r="E50" i="5"/>
  <c r="C52" i="5"/>
  <c r="E52" i="5"/>
  <c r="C76" i="5"/>
  <c r="C78" i="5"/>
  <c r="C80" i="5"/>
  <c r="C82" i="5"/>
  <c r="P83" i="5"/>
  <c r="C84" i="5"/>
  <c r="P85" i="5"/>
  <c r="C86" i="5"/>
  <c r="C88" i="5"/>
  <c r="C90" i="5"/>
  <c r="C13" i="4"/>
  <c r="E13" i="4"/>
  <c r="F13" i="4"/>
  <c r="F17" i="4" s="1"/>
  <c r="G13" i="4"/>
  <c r="H13" i="4"/>
  <c r="I13" i="4"/>
  <c r="J13" i="4"/>
  <c r="K13" i="4"/>
  <c r="L13" i="4"/>
  <c r="M13" i="4"/>
  <c r="N13" i="4"/>
  <c r="O13" i="4"/>
  <c r="P13" i="4"/>
  <c r="Q13" i="4"/>
  <c r="R13" i="4"/>
  <c r="W13" i="4"/>
  <c r="X13" i="4"/>
  <c r="Z13" i="4"/>
  <c r="AC13" i="4"/>
  <c r="AD13" i="4"/>
  <c r="AD17" i="4" s="1"/>
  <c r="C14" i="4"/>
  <c r="C43" i="4" s="1"/>
  <c r="E14" i="4"/>
  <c r="E17" i="4" s="1"/>
  <c r="F14" i="4"/>
  <c r="E43" i="4" s="1"/>
  <c r="G14" i="4"/>
  <c r="H14" i="4"/>
  <c r="I14" i="4"/>
  <c r="J14" i="4"/>
  <c r="J17" i="4" s="1"/>
  <c r="K14" i="4"/>
  <c r="D43" i="4" s="1"/>
  <c r="L14" i="4"/>
  <c r="M14" i="4"/>
  <c r="N14" i="4"/>
  <c r="N17" i="4" s="1"/>
  <c r="O14" i="4"/>
  <c r="P14" i="4"/>
  <c r="Q14" i="4"/>
  <c r="R14" i="4"/>
  <c r="AD14" i="4"/>
  <c r="C15" i="4"/>
  <c r="E15" i="4"/>
  <c r="F15" i="4"/>
  <c r="I44" i="4" s="1"/>
  <c r="J44" i="4" s="1"/>
  <c r="G15" i="4"/>
  <c r="G17" i="4" s="1"/>
  <c r="H15" i="4"/>
  <c r="H17" i="4" s="1"/>
  <c r="I15" i="4"/>
  <c r="J15" i="4"/>
  <c r="K15" i="4"/>
  <c r="L15" i="4"/>
  <c r="M15" i="4"/>
  <c r="M17" i="4" s="1"/>
  <c r="N15" i="4"/>
  <c r="O15" i="4"/>
  <c r="O17" i="4" s="1"/>
  <c r="P15" i="4"/>
  <c r="Q15" i="4"/>
  <c r="R15" i="4"/>
  <c r="Z15" i="4"/>
  <c r="AD15" i="4"/>
  <c r="C16" i="4"/>
  <c r="C21" i="4" s="1"/>
  <c r="E16" i="4"/>
  <c r="F16" i="4"/>
  <c r="E45" i="4" s="1"/>
  <c r="F45" i="4" s="1"/>
  <c r="G16" i="4"/>
  <c r="H16" i="4"/>
  <c r="I16" i="4"/>
  <c r="D45" i="4" s="1"/>
  <c r="J16" i="4"/>
  <c r="K16" i="4"/>
  <c r="L16" i="4"/>
  <c r="L17" i="4" s="1"/>
  <c r="M16" i="4"/>
  <c r="N16" i="4"/>
  <c r="O16" i="4"/>
  <c r="P16" i="4"/>
  <c r="Q16" i="4"/>
  <c r="R16" i="4"/>
  <c r="Z16" i="4"/>
  <c r="AD16" i="4"/>
  <c r="I17" i="4"/>
  <c r="P17" i="4"/>
  <c r="Q17" i="4"/>
  <c r="R17" i="4"/>
  <c r="S17" i="4"/>
  <c r="W17" i="4"/>
  <c r="X17" i="4"/>
  <c r="AA17" i="4"/>
  <c r="AB17" i="4"/>
  <c r="AC17" i="4"/>
  <c r="AE17" i="4"/>
  <c r="AF17" i="4"/>
  <c r="C18" i="4"/>
  <c r="E18" i="4"/>
  <c r="E22" i="4" s="1"/>
  <c r="F18" i="4"/>
  <c r="F22" i="4" s="1"/>
  <c r="G18" i="4"/>
  <c r="G22" i="4" s="1"/>
  <c r="H18" i="4"/>
  <c r="H22" i="4" s="1"/>
  <c r="I18" i="4"/>
  <c r="J18" i="4"/>
  <c r="K18" i="4"/>
  <c r="D46" i="4" s="1"/>
  <c r="L18" i="4"/>
  <c r="L22" i="4" s="1"/>
  <c r="M18" i="4"/>
  <c r="N18" i="4"/>
  <c r="O18" i="4"/>
  <c r="P18" i="4"/>
  <c r="Q18" i="4"/>
  <c r="R18" i="4"/>
  <c r="W18" i="4"/>
  <c r="W22" i="4" s="1"/>
  <c r="X18" i="4"/>
  <c r="X22" i="4" s="1"/>
  <c r="Z18" i="4"/>
  <c r="AC18" i="4"/>
  <c r="AC22" i="4" s="1"/>
  <c r="AD18" i="4"/>
  <c r="AE18" i="4"/>
  <c r="AE22" i="4" s="1"/>
  <c r="AF18" i="4"/>
  <c r="AG18" i="4"/>
  <c r="AH18" i="4"/>
  <c r="AI18" i="4"/>
  <c r="E19" i="4"/>
  <c r="F19" i="4"/>
  <c r="I47" i="4" s="1"/>
  <c r="J47" i="4" s="1"/>
  <c r="G19" i="4"/>
  <c r="H19" i="4"/>
  <c r="I19" i="4"/>
  <c r="I22" i="4" s="1"/>
  <c r="J19" i="4"/>
  <c r="J22" i="4" s="1"/>
  <c r="K19" i="4"/>
  <c r="D47" i="4" s="1"/>
  <c r="L19" i="4"/>
  <c r="M19" i="4"/>
  <c r="N19" i="4"/>
  <c r="O19" i="4"/>
  <c r="P19" i="4"/>
  <c r="Q19" i="4"/>
  <c r="Q22" i="4" s="1"/>
  <c r="R19" i="4"/>
  <c r="AD19" i="4"/>
  <c r="AE19" i="4"/>
  <c r="AF19" i="4"/>
  <c r="AG19" i="4"/>
  <c r="AH19" i="4"/>
  <c r="AI19" i="4"/>
  <c r="C20" i="4"/>
  <c r="E20" i="4"/>
  <c r="F20" i="4"/>
  <c r="E48" i="4" s="1"/>
  <c r="G20" i="4"/>
  <c r="H20" i="4"/>
  <c r="I20" i="4"/>
  <c r="D48" i="4" s="1"/>
  <c r="J20" i="4"/>
  <c r="K20" i="4"/>
  <c r="L20" i="4"/>
  <c r="M20" i="4"/>
  <c r="N20" i="4"/>
  <c r="O20" i="4"/>
  <c r="P20" i="4"/>
  <c r="Q20" i="4"/>
  <c r="R20" i="4"/>
  <c r="Z20" i="4"/>
  <c r="AD20" i="4"/>
  <c r="AE20" i="4"/>
  <c r="AF20" i="4"/>
  <c r="AG20" i="4"/>
  <c r="AH20" i="4"/>
  <c r="AI20" i="4"/>
  <c r="E21" i="4"/>
  <c r="F21" i="4"/>
  <c r="E49" i="4" s="1"/>
  <c r="G21" i="4"/>
  <c r="H21" i="4"/>
  <c r="I21" i="4"/>
  <c r="D49" i="4" s="1"/>
  <c r="J21" i="4"/>
  <c r="K21" i="4"/>
  <c r="L21" i="4"/>
  <c r="M21" i="4"/>
  <c r="N21" i="4"/>
  <c r="O21" i="4"/>
  <c r="P21" i="4"/>
  <c r="Q21" i="4"/>
  <c r="R21" i="4"/>
  <c r="R22" i="4" s="1"/>
  <c r="AD21" i="4"/>
  <c r="AE21" i="4"/>
  <c r="AF21" i="4"/>
  <c r="AG21" i="4"/>
  <c r="AH21" i="4"/>
  <c r="AI21" i="4"/>
  <c r="M22" i="4"/>
  <c r="N22" i="4"/>
  <c r="O22" i="4"/>
  <c r="P22" i="4"/>
  <c r="AD22" i="4"/>
  <c r="AF22" i="4"/>
  <c r="AK25" i="4"/>
  <c r="C42" i="4"/>
  <c r="D42" i="4"/>
  <c r="C44" i="4"/>
  <c r="C45" i="4"/>
  <c r="C46" i="4"/>
  <c r="C47" i="4"/>
  <c r="C48" i="4"/>
  <c r="R79" i="5" l="1"/>
  <c r="J39" i="5" s="1"/>
  <c r="Q80" i="5"/>
  <c r="R80" i="5" s="1"/>
  <c r="J40" i="5" s="1"/>
  <c r="S80" i="5"/>
  <c r="T80" i="5" s="1"/>
  <c r="K40" i="5" s="1"/>
  <c r="F13" i="5"/>
  <c r="E47" i="5"/>
  <c r="P86" i="5"/>
  <c r="D52" i="5"/>
  <c r="F52" i="5" s="1"/>
  <c r="Q18" i="5"/>
  <c r="D46" i="5"/>
  <c r="S79" i="5"/>
  <c r="T79" i="5" s="1"/>
  <c r="K39" i="5" s="1"/>
  <c r="X18" i="5"/>
  <c r="Q81" i="5"/>
  <c r="R86" i="5"/>
  <c r="L41" i="5" s="1"/>
  <c r="E51" i="5"/>
  <c r="F51" i="5" s="1"/>
  <c r="G13" i="5"/>
  <c r="S78" i="5"/>
  <c r="T78" i="5" s="1"/>
  <c r="K38" i="5" s="1"/>
  <c r="I52" i="5"/>
  <c r="J52" i="5" s="1"/>
  <c r="S85" i="5"/>
  <c r="T85" i="5" s="1"/>
  <c r="M40" i="5" s="1"/>
  <c r="S83" i="5"/>
  <c r="T83" i="5" s="1"/>
  <c r="M38" i="5" s="1"/>
  <c r="P80" i="5"/>
  <c r="W13" i="5"/>
  <c r="D47" i="5"/>
  <c r="P13" i="5"/>
  <c r="P84" i="5"/>
  <c r="I18" i="5"/>
  <c r="O13" i="5"/>
  <c r="H18" i="5"/>
  <c r="I47" i="5"/>
  <c r="J47" i="5" s="1"/>
  <c r="Q85" i="5"/>
  <c r="R85" i="5" s="1"/>
  <c r="L40" i="5" s="1"/>
  <c r="G18" i="5"/>
  <c r="I50" i="5"/>
  <c r="J50" i="5" s="1"/>
  <c r="L13" i="5"/>
  <c r="I46" i="5"/>
  <c r="J46" i="5" s="1"/>
  <c r="E45" i="5"/>
  <c r="F45" i="5" s="1"/>
  <c r="E48" i="5"/>
  <c r="F48" i="5" s="1"/>
  <c r="D50" i="5"/>
  <c r="F50" i="5" s="1"/>
  <c r="Q83" i="5"/>
  <c r="R83" i="5" s="1"/>
  <c r="L38" i="5" s="1"/>
  <c r="P79" i="5"/>
  <c r="I51" i="5"/>
  <c r="J51" i="5" s="1"/>
  <c r="S84" i="5"/>
  <c r="T84" i="5" s="1"/>
  <c r="M39" i="5" s="1"/>
  <c r="P81" i="5"/>
  <c r="Q84" i="5"/>
  <c r="R84" i="5" s="1"/>
  <c r="L39" i="5" s="1"/>
  <c r="Q78" i="5"/>
  <c r="R78" i="5" s="1"/>
  <c r="J38" i="5" s="1"/>
  <c r="I40" i="5"/>
  <c r="Z16" i="5"/>
  <c r="S86" i="5"/>
  <c r="T86" i="5" s="1"/>
  <c r="M41" i="5" s="1"/>
  <c r="C51" i="5"/>
  <c r="E46" i="5"/>
  <c r="C39" i="5"/>
  <c r="F18" i="5"/>
  <c r="S81" i="5"/>
  <c r="T81" i="5" s="1"/>
  <c r="K41" i="5" s="1"/>
  <c r="C47" i="5"/>
  <c r="I48" i="5"/>
  <c r="J48" i="5" s="1"/>
  <c r="C16" i="5"/>
  <c r="F49" i="4"/>
  <c r="F43" i="4"/>
  <c r="F48" i="4"/>
  <c r="C49" i="4"/>
  <c r="I46" i="4"/>
  <c r="J46" i="4" s="1"/>
  <c r="E44" i="4"/>
  <c r="Z21" i="4"/>
  <c r="D44" i="4"/>
  <c r="K22" i="4"/>
  <c r="I48" i="4"/>
  <c r="J48" i="4" s="1"/>
  <c r="E46" i="4"/>
  <c r="F46" i="4" s="1"/>
  <c r="Z19" i="4"/>
  <c r="C19" i="4"/>
  <c r="K17" i="4"/>
  <c r="Z14" i="4"/>
  <c r="I49" i="4"/>
  <c r="J49" i="4" s="1"/>
  <c r="E42" i="4"/>
  <c r="F42" i="4" s="1"/>
  <c r="I43" i="4"/>
  <c r="J43" i="4" s="1"/>
  <c r="E47" i="4"/>
  <c r="F47" i="4" s="1"/>
  <c r="I45" i="4"/>
  <c r="J45" i="4" s="1"/>
  <c r="I42" i="4"/>
  <c r="J42" i="4" s="1"/>
  <c r="R81" i="5" l="1"/>
  <c r="J41" i="5" s="1"/>
  <c r="F46" i="5"/>
  <c r="F47" i="5"/>
  <c r="F4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SAKAUE A</author>
  </authors>
  <commentList>
    <comment ref="Q18" authorId="0" shapeId="0" xr:uid="{03B63C60-27A5-4F5B-A773-FC049B5BA720}">
      <text>
        <r>
          <rPr>
            <b/>
            <sz val="9"/>
            <color indexed="81"/>
            <rFont val="MS P ゴシック"/>
            <family val="3"/>
            <charset val="128"/>
          </rPr>
          <t>SAKAUE A:</t>
        </r>
        <r>
          <rPr>
            <sz val="9"/>
            <color indexed="81"/>
            <rFont val="MS P ゴシック"/>
            <family val="3"/>
            <charset val="128"/>
          </rPr>
          <t xml:space="preserve">
0.35</t>
        </r>
      </text>
    </comment>
    <comment ref="AD18" authorId="0" shapeId="0" xr:uid="{77F6F858-CC83-4B2C-B279-B10236DC2222}">
      <text>
        <r>
          <rPr>
            <b/>
            <sz val="9"/>
            <color indexed="81"/>
            <rFont val="MS P ゴシック"/>
            <family val="3"/>
            <charset val="128"/>
          </rPr>
          <t>SAKAUE A:</t>
        </r>
        <r>
          <rPr>
            <sz val="9"/>
            <color indexed="81"/>
            <rFont val="MS P ゴシック"/>
            <family val="3"/>
            <charset val="128"/>
          </rPr>
          <t xml:space="preserve">
0.62</t>
        </r>
      </text>
    </comment>
    <comment ref="L19" authorId="0" shapeId="0" xr:uid="{7C8DBD47-0DF9-4A7E-A4B1-241CB879BD3E}">
      <text>
        <r>
          <rPr>
            <b/>
            <sz val="9"/>
            <color indexed="81"/>
            <rFont val="MS P ゴシック"/>
            <family val="3"/>
            <charset val="128"/>
          </rPr>
          <t>SAKAUE A:</t>
        </r>
        <r>
          <rPr>
            <sz val="9"/>
            <color indexed="81"/>
            <rFont val="MS P ゴシック"/>
            <family val="3"/>
            <charset val="128"/>
          </rPr>
          <t xml:space="preserve">
0.59</t>
        </r>
      </text>
    </comment>
    <comment ref="O19" authorId="0" shapeId="0" xr:uid="{5F2E18C9-2265-4AF2-BE67-5AAC31038B57}">
      <text>
        <r>
          <rPr>
            <b/>
            <sz val="9"/>
            <color indexed="81"/>
            <rFont val="MS P ゴシック"/>
            <family val="3"/>
            <charset val="128"/>
          </rPr>
          <t>SAKAUE A:</t>
        </r>
        <r>
          <rPr>
            <sz val="9"/>
            <color indexed="81"/>
            <rFont val="MS P ゴシック"/>
            <family val="3"/>
            <charset val="128"/>
          </rPr>
          <t xml:space="preserve">
0.75</t>
        </r>
      </text>
    </comment>
    <comment ref="Q19" authorId="0" shapeId="0" xr:uid="{8B1ECCE7-9DD8-47D9-A18B-07BCDAC02B88}">
      <text>
        <r>
          <rPr>
            <b/>
            <sz val="9"/>
            <color indexed="81"/>
            <rFont val="MS P ゴシック"/>
            <family val="3"/>
            <charset val="128"/>
          </rPr>
          <t>SAKAUE A:</t>
        </r>
        <r>
          <rPr>
            <sz val="9"/>
            <color indexed="81"/>
            <rFont val="MS P ゴシック"/>
            <family val="3"/>
            <charset val="128"/>
          </rPr>
          <t xml:space="preserve">
3.18</t>
        </r>
      </text>
    </comment>
    <comment ref="AD19" authorId="0" shapeId="0" xr:uid="{427EAFFF-FCD8-4928-BF4A-D8B973F46C2A}">
      <text>
        <r>
          <rPr>
            <b/>
            <sz val="9"/>
            <color indexed="81"/>
            <rFont val="MS P ゴシック"/>
            <family val="3"/>
            <charset val="128"/>
          </rPr>
          <t>SAKAUE A:</t>
        </r>
        <r>
          <rPr>
            <sz val="9"/>
            <color indexed="81"/>
            <rFont val="MS P ゴシック"/>
            <family val="3"/>
            <charset val="128"/>
          </rPr>
          <t xml:space="preserve">
1.31</t>
        </r>
      </text>
    </comment>
    <comment ref="O20" authorId="0" shapeId="0" xr:uid="{305B5DF5-105D-43D3-AE9D-257A7CC0BA98}">
      <text>
        <r>
          <rPr>
            <b/>
            <sz val="9"/>
            <color indexed="81"/>
            <rFont val="MS P ゴシック"/>
            <family val="3"/>
            <charset val="128"/>
          </rPr>
          <t>SAKAUE A:</t>
        </r>
        <r>
          <rPr>
            <sz val="9"/>
            <color indexed="81"/>
            <rFont val="MS P ゴシック"/>
            <family val="3"/>
            <charset val="128"/>
          </rPr>
          <t xml:space="preserve">
0.84</t>
        </r>
      </text>
    </comment>
    <comment ref="Q20" authorId="0" shapeId="0" xr:uid="{E5C169A6-46AA-4143-A7BD-468996EE70B5}">
      <text>
        <r>
          <rPr>
            <b/>
            <sz val="9"/>
            <color indexed="81"/>
            <rFont val="MS P ゴシック"/>
            <family val="3"/>
            <charset val="128"/>
          </rPr>
          <t>SAKAUE A:</t>
        </r>
        <r>
          <rPr>
            <sz val="9"/>
            <color indexed="81"/>
            <rFont val="MS P ゴシック"/>
            <family val="3"/>
            <charset val="128"/>
          </rPr>
          <t xml:space="preserve">
2.00</t>
        </r>
      </text>
    </comment>
    <comment ref="AD20" authorId="0" shapeId="0" xr:uid="{06DA5FD3-BB88-43DE-97D3-89F185FD658D}">
      <text>
        <r>
          <rPr>
            <b/>
            <sz val="9"/>
            <color indexed="81"/>
            <rFont val="MS P ゴシック"/>
            <family val="3"/>
            <charset val="128"/>
          </rPr>
          <t>SAKAUE A:</t>
        </r>
        <r>
          <rPr>
            <sz val="9"/>
            <color indexed="81"/>
            <rFont val="MS P ゴシック"/>
            <family val="3"/>
            <charset val="128"/>
          </rPr>
          <t xml:space="preserve">
1.20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SAKAUE A</author>
  </authors>
  <commentList>
    <comment ref="J14" authorId="0" shapeId="0" xr:uid="{EB272922-2385-41E4-9C1F-E0C16EA8A0C3}">
      <text>
        <r>
          <rPr>
            <b/>
            <sz val="9"/>
            <color indexed="81"/>
            <rFont val="MS P ゴシック"/>
            <family val="3"/>
            <charset val="128"/>
          </rPr>
          <t>SAKAUE A:</t>
        </r>
        <r>
          <rPr>
            <sz val="9"/>
            <color indexed="81"/>
            <rFont val="MS P ゴシック"/>
            <family val="3"/>
            <charset val="128"/>
          </rPr>
          <t xml:space="preserve">
1.39</t>
        </r>
      </text>
    </comment>
    <comment ref="K14" authorId="0" shapeId="0" xr:uid="{465D4B5A-E925-4107-9678-7C8B831288C0}">
      <text>
        <r>
          <rPr>
            <b/>
            <sz val="9"/>
            <color indexed="81"/>
            <rFont val="MS P ゴシック"/>
            <family val="3"/>
            <charset val="128"/>
          </rPr>
          <t>SAKAUE A:</t>
        </r>
        <r>
          <rPr>
            <sz val="9"/>
            <color indexed="81"/>
            <rFont val="MS P ゴシック"/>
            <family val="3"/>
            <charset val="128"/>
          </rPr>
          <t xml:space="preserve">
1.21</t>
        </r>
      </text>
    </comment>
    <comment ref="P14" authorId="0" shapeId="0" xr:uid="{CA426040-D9BD-401E-9B49-9A26D2077423}">
      <text>
        <r>
          <rPr>
            <b/>
            <sz val="9"/>
            <color indexed="81"/>
            <rFont val="MS P ゴシック"/>
            <family val="3"/>
            <charset val="128"/>
          </rPr>
          <t>SAKAUE A:</t>
        </r>
        <r>
          <rPr>
            <sz val="9"/>
            <color indexed="81"/>
            <rFont val="MS P ゴシック"/>
            <family val="3"/>
            <charset val="128"/>
          </rPr>
          <t xml:space="preserve">
1.20</t>
        </r>
      </text>
    </comment>
    <comment ref="J15" authorId="0" shapeId="0" xr:uid="{9EA386A9-A5E8-4396-BAF8-439F618B40B8}">
      <text>
        <r>
          <rPr>
            <b/>
            <sz val="9"/>
            <color indexed="81"/>
            <rFont val="MS P ゴシック"/>
            <family val="3"/>
            <charset val="128"/>
          </rPr>
          <t>SAKAUE A:</t>
        </r>
        <r>
          <rPr>
            <sz val="9"/>
            <color indexed="81"/>
            <rFont val="MS P ゴシック"/>
            <family val="3"/>
            <charset val="128"/>
          </rPr>
          <t xml:space="preserve">
1.85
変動係数25.00</t>
        </r>
      </text>
    </comment>
    <comment ref="J16" authorId="0" shapeId="0" xr:uid="{7C950954-7D50-422D-87C8-829902E69987}">
      <text>
        <r>
          <rPr>
            <b/>
            <sz val="9"/>
            <color indexed="81"/>
            <rFont val="MS P ゴシック"/>
            <family val="3"/>
            <charset val="128"/>
          </rPr>
          <t>SAKAUE A:</t>
        </r>
        <r>
          <rPr>
            <sz val="9"/>
            <color indexed="81"/>
            <rFont val="MS P ゴシック"/>
            <family val="3"/>
            <charset val="128"/>
          </rPr>
          <t xml:space="preserve">
0.83</t>
        </r>
      </text>
    </comment>
    <comment ref="Q16" authorId="0" shapeId="0" xr:uid="{26EC1347-99D6-46B3-8273-D9B47707D713}">
      <text>
        <r>
          <rPr>
            <b/>
            <sz val="9"/>
            <color indexed="81"/>
            <rFont val="MS P ゴシック"/>
            <family val="3"/>
            <charset val="128"/>
          </rPr>
          <t>SAKAUE A:</t>
        </r>
        <r>
          <rPr>
            <sz val="9"/>
            <color indexed="81"/>
            <rFont val="MS P ゴシック"/>
            <family val="3"/>
            <charset val="128"/>
          </rPr>
          <t xml:space="preserve">
1.28</t>
        </r>
      </text>
    </comment>
    <comment ref="E39" authorId="0" shapeId="0" xr:uid="{7B0DC0EB-B6C2-4FE6-BC21-EAA5B36E2F2D}">
      <text>
        <r>
          <rPr>
            <b/>
            <sz val="9"/>
            <color indexed="81"/>
            <rFont val="MS P ゴシック"/>
            <family val="3"/>
            <charset val="128"/>
          </rPr>
          <t>SAKAUE A:</t>
        </r>
        <r>
          <rPr>
            <sz val="9"/>
            <color indexed="81"/>
            <rFont val="MS P ゴシック"/>
            <family val="3"/>
            <charset val="128"/>
          </rPr>
          <t xml:space="preserve">
1.25</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SAKAUE A</author>
  </authors>
  <commentList>
    <comment ref="AE11" authorId="0" shapeId="0" xr:uid="{8BBA8A4B-6E50-4BC6-B0E6-01F7E9B87DC4}">
      <text>
        <r>
          <rPr>
            <b/>
            <sz val="9"/>
            <color indexed="81"/>
            <rFont val="MS P ゴシック"/>
            <family val="3"/>
            <charset val="128"/>
          </rPr>
          <t>SAKAUE A:</t>
        </r>
        <r>
          <rPr>
            <sz val="9"/>
            <color indexed="81"/>
            <rFont val="MS P ゴシック"/>
            <family val="3"/>
            <charset val="128"/>
          </rPr>
          <t xml:space="preserve">
1.22</t>
        </r>
      </text>
    </comment>
    <comment ref="R13" authorId="0" shapeId="0" xr:uid="{8729B210-3513-4A0F-AF99-493BF1414836}">
      <text>
        <r>
          <rPr>
            <b/>
            <sz val="9"/>
            <color indexed="81"/>
            <rFont val="MS P ゴシック"/>
            <family val="3"/>
            <charset val="128"/>
          </rPr>
          <t>SAKAUE A:</t>
        </r>
        <r>
          <rPr>
            <sz val="9"/>
            <color indexed="81"/>
            <rFont val="MS P ゴシック"/>
            <family val="3"/>
            <charset val="128"/>
          </rPr>
          <t xml:space="preserve">
変動係数19</t>
        </r>
      </text>
    </comment>
    <comment ref="N17" authorId="0" shapeId="0" xr:uid="{36EEAD6B-5D4C-471F-ACAD-3397BA97D8C2}">
      <text>
        <r>
          <rPr>
            <b/>
            <sz val="9"/>
            <color indexed="81"/>
            <rFont val="MS P ゴシック"/>
            <family val="3"/>
            <charset val="128"/>
          </rPr>
          <t>SAKAUE A:</t>
        </r>
        <r>
          <rPr>
            <sz val="9"/>
            <color indexed="81"/>
            <rFont val="MS P ゴシック"/>
            <family val="3"/>
            <charset val="128"/>
          </rPr>
          <t xml:space="preserve">
1.17</t>
        </r>
      </text>
    </comment>
    <comment ref="AD17" authorId="0" shapeId="0" xr:uid="{0F69B974-2666-4190-9B05-ECF4DCAD8BCE}">
      <text>
        <r>
          <rPr>
            <b/>
            <sz val="9"/>
            <color indexed="81"/>
            <rFont val="MS P ゴシック"/>
            <family val="3"/>
            <charset val="128"/>
          </rPr>
          <t>SAKAUE A:</t>
        </r>
        <r>
          <rPr>
            <sz val="9"/>
            <color indexed="81"/>
            <rFont val="MS P ゴシック"/>
            <family val="3"/>
            <charset val="128"/>
          </rPr>
          <t xml:space="preserve">
0.71</t>
        </r>
      </text>
    </comment>
    <comment ref="O18" authorId="0" shapeId="0" xr:uid="{0BC0ACC9-4737-4D23-937A-9F94FF02724F}">
      <text>
        <r>
          <rPr>
            <b/>
            <sz val="9"/>
            <color indexed="81"/>
            <rFont val="MS P ゴシック"/>
            <family val="3"/>
            <charset val="128"/>
          </rPr>
          <t>SAKAUE A:</t>
        </r>
        <r>
          <rPr>
            <sz val="9"/>
            <color indexed="81"/>
            <rFont val="MS P ゴシック"/>
            <family val="3"/>
            <charset val="128"/>
          </rPr>
          <t xml:space="preserve">
0.73</t>
        </r>
      </text>
    </comment>
    <comment ref="N22" authorId="0" shapeId="0" xr:uid="{A932E02B-674E-4F75-B752-7CF0347A8356}">
      <text>
        <r>
          <rPr>
            <b/>
            <sz val="9"/>
            <color indexed="81"/>
            <rFont val="MS P ゴシック"/>
            <family val="3"/>
            <charset val="128"/>
          </rPr>
          <t>SAKAUE A:</t>
        </r>
        <r>
          <rPr>
            <sz val="9"/>
            <color indexed="81"/>
            <rFont val="MS P ゴシック"/>
            <family val="3"/>
            <charset val="128"/>
          </rPr>
          <t xml:space="preserve">
1.16</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SAKAUE A</author>
  </authors>
  <commentList>
    <comment ref="R11" authorId="0" shapeId="0" xr:uid="{2EED478E-7B37-4EA3-9418-8B9B32B823FE}">
      <text>
        <r>
          <rPr>
            <b/>
            <sz val="9"/>
            <color indexed="81"/>
            <rFont val="MS P ゴシック"/>
            <family val="3"/>
            <charset val="128"/>
          </rPr>
          <t>SAKAUE A:</t>
        </r>
        <r>
          <rPr>
            <sz val="9"/>
            <color indexed="81"/>
            <rFont val="MS P ゴシック"/>
            <family val="3"/>
            <charset val="128"/>
          </rPr>
          <t xml:space="preserve">
変動係数17.5</t>
        </r>
      </text>
    </comment>
    <comment ref="M14" authorId="0" shapeId="0" xr:uid="{674D3B3A-3907-49AB-9A25-AEE4B611308A}">
      <text>
        <r>
          <rPr>
            <b/>
            <sz val="9"/>
            <color indexed="81"/>
            <rFont val="MS P ゴシック"/>
            <family val="3"/>
            <charset val="128"/>
          </rPr>
          <t>SAKAUE A:</t>
        </r>
        <r>
          <rPr>
            <sz val="9"/>
            <color indexed="81"/>
            <rFont val="MS P ゴシック"/>
            <family val="3"/>
            <charset val="128"/>
          </rPr>
          <t xml:space="preserve">
1.50</t>
        </r>
      </text>
    </comment>
    <comment ref="M15" authorId="0" shapeId="0" xr:uid="{57CA966D-AF32-4365-80D9-6848F0A32CCC}">
      <text>
        <r>
          <rPr>
            <b/>
            <sz val="9"/>
            <color indexed="81"/>
            <rFont val="MS P ゴシック"/>
            <family val="3"/>
            <charset val="128"/>
          </rPr>
          <t>SAKAUE A:</t>
        </r>
        <r>
          <rPr>
            <sz val="9"/>
            <color indexed="81"/>
            <rFont val="MS P ゴシック"/>
            <family val="3"/>
            <charset val="128"/>
          </rPr>
          <t xml:space="preserve">
1.50</t>
        </r>
      </text>
    </comment>
    <comment ref="O15" authorId="0" shapeId="0" xr:uid="{8B7209D6-74EB-4E61-B521-5A72BCB57CF5}">
      <text>
        <r>
          <rPr>
            <b/>
            <sz val="9"/>
            <color indexed="81"/>
            <rFont val="MS P ゴシック"/>
            <family val="3"/>
            <charset val="128"/>
          </rPr>
          <t>SAKAUE A:</t>
        </r>
        <r>
          <rPr>
            <sz val="9"/>
            <color indexed="81"/>
            <rFont val="MS P ゴシック"/>
            <family val="3"/>
            <charset val="128"/>
          </rPr>
          <t xml:space="preserve">
0.83</t>
        </r>
      </text>
    </comment>
    <comment ref="R15" authorId="0" shapeId="0" xr:uid="{E11E34BA-3E40-43E6-80E6-2A412214B4E9}">
      <text>
        <r>
          <rPr>
            <b/>
            <sz val="9"/>
            <color indexed="81"/>
            <rFont val="MS P ゴシック"/>
            <family val="3"/>
            <charset val="128"/>
          </rPr>
          <t>SAKAUE A:</t>
        </r>
        <r>
          <rPr>
            <sz val="9"/>
            <color indexed="81"/>
            <rFont val="MS P ゴシック"/>
            <family val="3"/>
            <charset val="128"/>
          </rPr>
          <t xml:space="preserve">
0.84
変動係数47.8</t>
        </r>
      </text>
    </comment>
    <comment ref="I16" authorId="0" shapeId="0" xr:uid="{D5870248-860F-40F1-8C02-566044E9B9D7}">
      <text>
        <r>
          <rPr>
            <b/>
            <sz val="9"/>
            <color indexed="81"/>
            <rFont val="MS P ゴシック"/>
            <family val="3"/>
            <charset val="128"/>
          </rPr>
          <t>SAKAUE A:</t>
        </r>
        <r>
          <rPr>
            <sz val="9"/>
            <color indexed="81"/>
            <rFont val="MS P ゴシック"/>
            <family val="3"/>
            <charset val="128"/>
          </rPr>
          <t xml:space="preserve">
1.16</t>
        </r>
      </text>
    </comment>
    <comment ref="M16" authorId="0" shapeId="0" xr:uid="{96943E76-3FD9-451F-96D6-BC9858633C02}">
      <text>
        <r>
          <rPr>
            <b/>
            <sz val="9"/>
            <color indexed="81"/>
            <rFont val="MS P ゴシック"/>
            <family val="3"/>
            <charset val="128"/>
          </rPr>
          <t>SAKAUE A:</t>
        </r>
        <r>
          <rPr>
            <sz val="9"/>
            <color indexed="81"/>
            <rFont val="MS P ゴシック"/>
            <family val="3"/>
            <charset val="128"/>
          </rPr>
          <t xml:space="preserve">
3.40</t>
        </r>
      </text>
    </comment>
    <comment ref="O16" authorId="0" shapeId="0" xr:uid="{8AAE4693-A03A-466D-953B-272442B9A5D6}">
      <text>
        <r>
          <rPr>
            <b/>
            <sz val="9"/>
            <color indexed="81"/>
            <rFont val="MS P ゴシック"/>
            <family val="3"/>
            <charset val="128"/>
          </rPr>
          <t>SAKAUE A:</t>
        </r>
        <r>
          <rPr>
            <sz val="9"/>
            <color indexed="81"/>
            <rFont val="MS P ゴシック"/>
            <family val="3"/>
            <charset val="128"/>
          </rPr>
          <t xml:space="preserve">
1.18</t>
        </r>
      </text>
    </comment>
    <comment ref="W19" authorId="0" shapeId="0" xr:uid="{9E6D23E9-E20E-4065-81B3-24F7E617F8F6}">
      <text>
        <r>
          <rPr>
            <b/>
            <sz val="9"/>
            <color indexed="81"/>
            <rFont val="MS P ゴシック"/>
            <family val="3"/>
            <charset val="128"/>
          </rPr>
          <t>SAKAUE A:</t>
        </r>
        <r>
          <rPr>
            <sz val="9"/>
            <color indexed="81"/>
            <rFont val="MS P ゴシック"/>
            <family val="3"/>
            <charset val="128"/>
          </rPr>
          <t xml:space="preserve">
変動係数25.1</t>
        </r>
      </text>
    </comment>
    <comment ref="W24" authorId="0" shapeId="0" xr:uid="{F6D579C1-9349-4B7F-A618-33BD0F5647E1}">
      <text>
        <r>
          <rPr>
            <b/>
            <sz val="9"/>
            <color indexed="81"/>
            <rFont val="MS P ゴシック"/>
            <family val="3"/>
            <charset val="128"/>
          </rPr>
          <t>SAKAUE A:</t>
        </r>
        <r>
          <rPr>
            <sz val="9"/>
            <color indexed="81"/>
            <rFont val="MS P ゴシック"/>
            <family val="3"/>
            <charset val="128"/>
          </rPr>
          <t xml:space="preserve">
変動係数21.4</t>
        </r>
      </text>
    </comment>
  </commentList>
</comments>
</file>

<file path=xl/sharedStrings.xml><?xml version="1.0" encoding="utf-8"?>
<sst xmlns="http://schemas.openxmlformats.org/spreadsheetml/2006/main" count="3965" uniqueCount="940">
  <si>
    <t>pH</t>
    <phoneticPr fontId="4"/>
  </si>
  <si>
    <t>EC</t>
    <phoneticPr fontId="4"/>
  </si>
  <si>
    <t>DO</t>
    <phoneticPr fontId="4"/>
  </si>
  <si>
    <t>DOC</t>
    <phoneticPr fontId="4"/>
  </si>
  <si>
    <t>COD</t>
    <phoneticPr fontId="3"/>
  </si>
  <si>
    <t>(mS/m)</t>
    <phoneticPr fontId="4"/>
  </si>
  <si>
    <t>(meq/L)</t>
    <phoneticPr fontId="4"/>
  </si>
  <si>
    <t>(mg/L)</t>
    <phoneticPr fontId="4"/>
  </si>
  <si>
    <t>(μg/L)</t>
    <phoneticPr fontId="3"/>
  </si>
  <si>
    <t>(m)</t>
    <phoneticPr fontId="4"/>
  </si>
  <si>
    <t>(mg/L)</t>
    <phoneticPr fontId="3"/>
  </si>
  <si>
    <t>-</t>
  </si>
  <si>
    <t>-</t>
    <phoneticPr fontId="3"/>
  </si>
  <si>
    <t>湖心底層</t>
    <rPh sb="0" eb="1">
      <t>ミズウミ</t>
    </rPh>
    <rPh sb="1" eb="3">
      <t>シンソコ</t>
    </rPh>
    <rPh sb="3" eb="4">
      <t>ソウ</t>
    </rPh>
    <phoneticPr fontId="3"/>
  </si>
  <si>
    <t>&lt;0.02</t>
  </si>
  <si>
    <t>&lt;0.01</t>
  </si>
  <si>
    <t>&lt;0.05</t>
  </si>
  <si>
    <t>湖心表層</t>
    <phoneticPr fontId="3"/>
  </si>
  <si>
    <t xml:space="preserve">Chl-a </t>
    <phoneticPr fontId="3"/>
  </si>
  <si>
    <t>(meq/L)</t>
  </si>
  <si>
    <r>
      <rPr>
        <sz val="10"/>
        <rFont val="ＭＳ 明朝"/>
        <family val="1"/>
        <charset val="128"/>
      </rPr>
      <t>年４回必須項目</t>
    </r>
    <rPh sb="0" eb="1">
      <t>ネン</t>
    </rPh>
    <rPh sb="2" eb="3">
      <t>カイ</t>
    </rPh>
    <rPh sb="3" eb="5">
      <t>ヒッス</t>
    </rPh>
    <rPh sb="5" eb="7">
      <t>コウモク</t>
    </rPh>
    <phoneticPr fontId="4"/>
  </si>
  <si>
    <r>
      <rPr>
        <sz val="10"/>
        <rFont val="ＭＳ 明朝"/>
        <family val="1"/>
        <charset val="128"/>
      </rPr>
      <t>年</t>
    </r>
    <r>
      <rPr>
        <sz val="10"/>
        <rFont val="Times New Roman"/>
        <family val="1"/>
      </rPr>
      <t>1</t>
    </r>
    <r>
      <rPr>
        <sz val="10"/>
        <rFont val="ＭＳ 明朝"/>
        <family val="1"/>
        <charset val="128"/>
      </rPr>
      <t>回必須項目</t>
    </r>
    <rPh sb="0" eb="1">
      <t>ネン</t>
    </rPh>
    <rPh sb="2" eb="3">
      <t>カイ</t>
    </rPh>
    <rPh sb="3" eb="5">
      <t>ヒッス</t>
    </rPh>
    <rPh sb="5" eb="7">
      <t>コウモク</t>
    </rPh>
    <phoneticPr fontId="4"/>
  </si>
  <si>
    <r>
      <rPr>
        <sz val="10"/>
        <color indexed="8"/>
        <rFont val="ＭＳ 明朝"/>
        <family val="1"/>
        <charset val="128"/>
      </rPr>
      <t>年</t>
    </r>
    <r>
      <rPr>
        <sz val="10"/>
        <color indexed="8"/>
        <rFont val="Times New Roman"/>
        <family val="1"/>
      </rPr>
      <t>4</t>
    </r>
    <r>
      <rPr>
        <sz val="10"/>
        <color indexed="8"/>
        <rFont val="ＭＳ 明朝"/>
        <family val="1"/>
        <charset val="128"/>
      </rPr>
      <t>回選択項目</t>
    </r>
    <rPh sb="0" eb="1">
      <t>ネン</t>
    </rPh>
    <rPh sb="2" eb="3">
      <t>カイ</t>
    </rPh>
    <rPh sb="3" eb="5">
      <t>センタク</t>
    </rPh>
    <rPh sb="5" eb="7">
      <t>コウモク</t>
    </rPh>
    <phoneticPr fontId="4"/>
  </si>
  <si>
    <r>
      <rPr>
        <sz val="10"/>
        <color indexed="8"/>
        <rFont val="ＭＳ 明朝"/>
        <family val="1"/>
        <charset val="128"/>
      </rPr>
      <t>年</t>
    </r>
    <r>
      <rPr>
        <sz val="10"/>
        <color indexed="8"/>
        <rFont val="Times New Roman"/>
        <family val="1"/>
      </rPr>
      <t>1</t>
    </r>
    <r>
      <rPr>
        <sz val="10"/>
        <color indexed="8"/>
        <rFont val="ＭＳ 明朝"/>
        <family val="1"/>
        <charset val="128"/>
      </rPr>
      <t>回選択項目</t>
    </r>
    <rPh sb="0" eb="1">
      <t>ネン</t>
    </rPh>
    <rPh sb="2" eb="3">
      <t>カイ</t>
    </rPh>
    <rPh sb="3" eb="5">
      <t>センタク</t>
    </rPh>
    <rPh sb="5" eb="7">
      <t>コウモク</t>
    </rPh>
    <phoneticPr fontId="4"/>
  </si>
  <si>
    <r>
      <rPr>
        <sz val="10"/>
        <color indexed="8"/>
        <rFont val="ＭＳ 明朝"/>
        <family val="1"/>
        <charset val="128"/>
      </rPr>
      <t>自治体独自の項目</t>
    </r>
    <rPh sb="0" eb="3">
      <t>ジチタイ</t>
    </rPh>
    <rPh sb="3" eb="5">
      <t>ドクジ</t>
    </rPh>
    <rPh sb="6" eb="8">
      <t>コウモク</t>
    </rPh>
    <phoneticPr fontId="4"/>
  </si>
  <si>
    <r>
      <rPr>
        <sz val="10"/>
        <rFont val="ＭＳ 明朝"/>
        <family val="1"/>
        <charset val="128"/>
      </rPr>
      <t xml:space="preserve">年間降水量
</t>
    </r>
    <r>
      <rPr>
        <sz val="10"/>
        <rFont val="Times New Roman"/>
        <family val="1"/>
      </rPr>
      <t>(mm/</t>
    </r>
    <r>
      <rPr>
        <sz val="10"/>
        <rFont val="ＭＳ 明朝"/>
        <family val="1"/>
        <charset val="128"/>
      </rPr>
      <t>年</t>
    </r>
    <r>
      <rPr>
        <sz val="10"/>
        <rFont val="Times New Roman"/>
        <family val="1"/>
      </rPr>
      <t>)</t>
    </r>
    <rPh sb="0" eb="2">
      <t>ネンカン</t>
    </rPh>
    <rPh sb="2" eb="5">
      <t>コウスイリョウ</t>
    </rPh>
    <phoneticPr fontId="3"/>
  </si>
  <si>
    <r>
      <rPr>
        <sz val="10"/>
        <color indexed="8"/>
        <rFont val="ＭＳ 明朝"/>
        <family val="1"/>
        <charset val="128"/>
      </rPr>
      <t>湖沼名</t>
    </r>
    <phoneticPr fontId="4"/>
  </si>
  <si>
    <r>
      <rPr>
        <sz val="10"/>
        <color indexed="8"/>
        <rFont val="ＭＳ 明朝"/>
        <family val="1"/>
        <charset val="128"/>
      </rPr>
      <t>地点名</t>
    </r>
    <rPh sb="0" eb="1">
      <t>チ</t>
    </rPh>
    <rPh sb="1" eb="3">
      <t>テンメイ</t>
    </rPh>
    <phoneticPr fontId="4"/>
  </si>
  <si>
    <r>
      <rPr>
        <sz val="10"/>
        <color indexed="8"/>
        <rFont val="ＭＳ 明朝"/>
        <family val="1"/>
        <charset val="128"/>
      </rPr>
      <t>水温</t>
    </r>
  </si>
  <si>
    <r>
      <rPr>
        <sz val="10"/>
        <color indexed="8"/>
        <rFont val="ＭＳ 明朝"/>
        <family val="1"/>
        <charset val="128"/>
      </rPr>
      <t>ｱﾙｶﾘ度</t>
    </r>
    <phoneticPr fontId="3"/>
  </si>
  <si>
    <r>
      <rPr>
        <sz val="10"/>
        <color indexed="8"/>
        <rFont val="ＭＳ 明朝"/>
        <family val="1"/>
        <charset val="128"/>
      </rPr>
      <t>ｸﾞﾗﾝﾌﾟﾛｯﾄ</t>
    </r>
  </si>
  <si>
    <r>
      <t>SO</t>
    </r>
    <r>
      <rPr>
        <vertAlign val="subscript"/>
        <sz val="10"/>
        <color indexed="8"/>
        <rFont val="Times New Roman"/>
        <family val="1"/>
      </rPr>
      <t>4</t>
    </r>
    <r>
      <rPr>
        <vertAlign val="superscript"/>
        <sz val="10"/>
        <color indexed="8"/>
        <rFont val="Times New Roman"/>
        <family val="1"/>
      </rPr>
      <t>2-</t>
    </r>
    <phoneticPr fontId="4"/>
  </si>
  <si>
    <r>
      <t>NO</t>
    </r>
    <r>
      <rPr>
        <vertAlign val="subscript"/>
        <sz val="10"/>
        <color indexed="8"/>
        <rFont val="Times New Roman"/>
        <family val="1"/>
      </rPr>
      <t>3</t>
    </r>
    <r>
      <rPr>
        <vertAlign val="superscript"/>
        <sz val="10"/>
        <color indexed="8"/>
        <rFont val="Times New Roman"/>
        <family val="1"/>
      </rPr>
      <t>- *1</t>
    </r>
    <phoneticPr fontId="4"/>
  </si>
  <si>
    <r>
      <t>Cl</t>
    </r>
    <r>
      <rPr>
        <vertAlign val="superscript"/>
        <sz val="10"/>
        <color indexed="8"/>
        <rFont val="Times New Roman"/>
        <family val="1"/>
      </rPr>
      <t>-</t>
    </r>
    <phoneticPr fontId="4"/>
  </si>
  <si>
    <r>
      <t>NH</t>
    </r>
    <r>
      <rPr>
        <vertAlign val="subscript"/>
        <sz val="10"/>
        <color indexed="8"/>
        <rFont val="Times New Roman"/>
        <family val="1"/>
      </rPr>
      <t>4</t>
    </r>
    <r>
      <rPr>
        <vertAlign val="superscript"/>
        <sz val="10"/>
        <color indexed="8"/>
        <rFont val="Times New Roman"/>
        <family val="1"/>
      </rPr>
      <t>+ *1</t>
    </r>
    <phoneticPr fontId="4"/>
  </si>
  <si>
    <r>
      <t>Na</t>
    </r>
    <r>
      <rPr>
        <vertAlign val="superscript"/>
        <sz val="10"/>
        <color indexed="8"/>
        <rFont val="Times New Roman"/>
        <family val="1"/>
      </rPr>
      <t>+</t>
    </r>
    <phoneticPr fontId="4"/>
  </si>
  <si>
    <r>
      <t>K</t>
    </r>
    <r>
      <rPr>
        <vertAlign val="superscript"/>
        <sz val="10"/>
        <color indexed="8"/>
        <rFont val="Times New Roman"/>
        <family val="1"/>
      </rPr>
      <t>+</t>
    </r>
    <phoneticPr fontId="4"/>
  </si>
  <si>
    <r>
      <t>Ca</t>
    </r>
    <r>
      <rPr>
        <vertAlign val="superscript"/>
        <sz val="10"/>
        <color indexed="8"/>
        <rFont val="Times New Roman"/>
        <family val="1"/>
      </rPr>
      <t>2+</t>
    </r>
    <phoneticPr fontId="4"/>
  </si>
  <si>
    <r>
      <t>Mg</t>
    </r>
    <r>
      <rPr>
        <vertAlign val="superscript"/>
        <sz val="10"/>
        <color indexed="8"/>
        <rFont val="Times New Roman"/>
        <family val="1"/>
      </rPr>
      <t>2+</t>
    </r>
    <phoneticPr fontId="4"/>
  </si>
  <si>
    <r>
      <rPr>
        <sz val="10"/>
        <color indexed="8"/>
        <rFont val="ＭＳ 明朝"/>
        <family val="1"/>
        <charset val="128"/>
      </rPr>
      <t>透明度</t>
    </r>
    <rPh sb="0" eb="3">
      <t>トウメイド</t>
    </rPh>
    <phoneticPr fontId="4"/>
  </si>
  <si>
    <r>
      <rPr>
        <sz val="10"/>
        <color indexed="8"/>
        <rFont val="ＭＳ 明朝"/>
        <family val="1"/>
        <charset val="128"/>
      </rPr>
      <t>外観</t>
    </r>
    <r>
      <rPr>
        <vertAlign val="superscript"/>
        <sz val="10"/>
        <color indexed="8"/>
        <rFont val="Times New Roman"/>
        <family val="1"/>
      </rPr>
      <t xml:space="preserve"> *2</t>
    </r>
    <rPh sb="0" eb="2">
      <t>ガイカン</t>
    </rPh>
    <phoneticPr fontId="1"/>
  </si>
  <si>
    <r>
      <t>NO</t>
    </r>
    <r>
      <rPr>
        <vertAlign val="subscript"/>
        <sz val="10"/>
        <color indexed="8"/>
        <rFont val="Times New Roman"/>
        <family val="1"/>
      </rPr>
      <t>2</t>
    </r>
    <r>
      <rPr>
        <vertAlign val="superscript"/>
        <sz val="10"/>
        <color indexed="8"/>
        <rFont val="Times New Roman"/>
        <family val="1"/>
      </rPr>
      <t>- *1</t>
    </r>
    <phoneticPr fontId="4"/>
  </si>
  <si>
    <r>
      <t>PO</t>
    </r>
    <r>
      <rPr>
        <vertAlign val="subscript"/>
        <sz val="10"/>
        <color indexed="8"/>
        <rFont val="Times New Roman"/>
        <family val="1"/>
      </rPr>
      <t>4</t>
    </r>
    <r>
      <rPr>
        <vertAlign val="superscript"/>
        <sz val="10"/>
        <color indexed="8"/>
        <rFont val="Times New Roman"/>
        <family val="1"/>
      </rPr>
      <t>3- *1</t>
    </r>
    <phoneticPr fontId="4"/>
  </si>
  <si>
    <r>
      <rPr>
        <sz val="10"/>
        <color indexed="8"/>
        <rFont val="ＭＳ 明朝"/>
        <family val="1"/>
        <charset val="128"/>
      </rPr>
      <t>プランクトン</t>
    </r>
    <r>
      <rPr>
        <sz val="10"/>
        <color indexed="8"/>
        <rFont val="Times New Roman"/>
        <family val="1"/>
      </rPr>
      <t>(</t>
    </r>
    <r>
      <rPr>
        <sz val="10"/>
        <color indexed="8"/>
        <rFont val="ＭＳ 明朝"/>
        <family val="1"/>
        <charset val="128"/>
      </rPr>
      <t>種数）</t>
    </r>
    <rPh sb="7" eb="8">
      <t>シュ</t>
    </rPh>
    <rPh sb="8" eb="9">
      <t>スウ</t>
    </rPh>
    <phoneticPr fontId="4"/>
  </si>
  <si>
    <r>
      <t>D-Al</t>
    </r>
    <r>
      <rPr>
        <vertAlign val="superscript"/>
        <sz val="10"/>
        <color indexed="8"/>
        <rFont val="Times New Roman"/>
        <family val="1"/>
      </rPr>
      <t xml:space="preserve"> *1</t>
    </r>
    <phoneticPr fontId="4"/>
  </si>
  <si>
    <r>
      <t>D-Fe</t>
    </r>
    <r>
      <rPr>
        <vertAlign val="superscript"/>
        <sz val="10"/>
        <color indexed="8"/>
        <rFont val="Times New Roman"/>
        <family val="1"/>
      </rPr>
      <t xml:space="preserve"> *1</t>
    </r>
    <phoneticPr fontId="4"/>
  </si>
  <si>
    <r>
      <t>D-Mn</t>
    </r>
    <r>
      <rPr>
        <vertAlign val="superscript"/>
        <sz val="10"/>
        <color indexed="8"/>
        <rFont val="Times New Roman"/>
        <family val="1"/>
      </rPr>
      <t>*1</t>
    </r>
    <phoneticPr fontId="4"/>
  </si>
  <si>
    <r>
      <t>(</t>
    </r>
    <r>
      <rPr>
        <sz val="10"/>
        <color indexed="8"/>
        <rFont val="ＭＳ 明朝"/>
        <family val="1"/>
        <charset val="128"/>
      </rPr>
      <t>℃</t>
    </r>
    <r>
      <rPr>
        <sz val="10"/>
        <color indexed="8"/>
        <rFont val="Times New Roman"/>
        <family val="1"/>
      </rPr>
      <t>)</t>
    </r>
  </si>
  <si>
    <r>
      <rPr>
        <sz val="10"/>
        <color indexed="8"/>
        <rFont val="ＭＳ 明朝"/>
        <family val="1"/>
        <charset val="128"/>
      </rPr>
      <t>（湖水色）</t>
    </r>
    <rPh sb="1" eb="2">
      <t>コ</t>
    </rPh>
    <rPh sb="2" eb="4">
      <t>スイショク</t>
    </rPh>
    <phoneticPr fontId="1"/>
  </si>
  <si>
    <r>
      <rPr>
        <sz val="10"/>
        <color indexed="8"/>
        <rFont val="ＭＳ 明朝"/>
        <family val="1"/>
        <charset val="128"/>
      </rPr>
      <t>（試料水色）</t>
    </r>
    <rPh sb="1" eb="3">
      <t>シリョウ</t>
    </rPh>
    <rPh sb="3" eb="5">
      <t>スイショク</t>
    </rPh>
    <phoneticPr fontId="1"/>
  </si>
  <si>
    <r>
      <rPr>
        <sz val="10"/>
        <color indexed="8"/>
        <rFont val="ＭＳ 明朝"/>
        <family val="1"/>
        <charset val="128"/>
      </rPr>
      <t>動物</t>
    </r>
    <rPh sb="0" eb="2">
      <t>ドウブツ</t>
    </rPh>
    <phoneticPr fontId="4"/>
  </si>
  <si>
    <r>
      <rPr>
        <sz val="10"/>
        <color indexed="8"/>
        <rFont val="ＭＳ 明朝"/>
        <family val="1"/>
        <charset val="128"/>
      </rPr>
      <t>植物</t>
    </r>
    <rPh sb="0" eb="2">
      <t>ショクブツ</t>
    </rPh>
    <phoneticPr fontId="4"/>
  </si>
  <si>
    <r>
      <rPr>
        <sz val="10"/>
        <rFont val="ＭＳ 明朝"/>
        <family val="1"/>
        <charset val="128"/>
      </rPr>
      <t>山形県</t>
    </r>
    <rPh sb="0" eb="2">
      <t>ヤマガタ</t>
    </rPh>
    <rPh sb="2" eb="3">
      <t>ケン</t>
    </rPh>
    <phoneticPr fontId="3"/>
  </si>
  <si>
    <r>
      <rPr>
        <sz val="10"/>
        <rFont val="ＭＳ 明朝"/>
        <family val="1"/>
        <charset val="128"/>
      </rPr>
      <t>今神御池</t>
    </r>
    <rPh sb="0" eb="1">
      <t>イマ</t>
    </rPh>
    <rPh sb="1" eb="2">
      <t>カミ</t>
    </rPh>
    <rPh sb="2" eb="3">
      <t>オ</t>
    </rPh>
    <rPh sb="3" eb="4">
      <t>イケ</t>
    </rPh>
    <phoneticPr fontId="3"/>
  </si>
  <si>
    <r>
      <rPr>
        <sz val="10"/>
        <rFont val="ＭＳ 明朝"/>
        <family val="1"/>
        <charset val="128"/>
      </rPr>
      <t>湖心表層</t>
    </r>
  </si>
  <si>
    <r>
      <rPr>
        <sz val="10"/>
        <rFont val="ＭＳ 明朝"/>
        <family val="1"/>
        <charset val="128"/>
      </rPr>
      <t>湖心底層</t>
    </r>
    <rPh sb="0" eb="1">
      <t>ミズウミ</t>
    </rPh>
    <rPh sb="1" eb="3">
      <t>シンソコ</t>
    </rPh>
    <rPh sb="3" eb="4">
      <t>ソウ</t>
    </rPh>
    <phoneticPr fontId="3"/>
  </si>
  <si>
    <r>
      <rPr>
        <sz val="10"/>
        <rFont val="ＭＳ 明朝"/>
        <family val="1"/>
        <charset val="128"/>
      </rPr>
      <t>栃木県</t>
    </r>
    <rPh sb="0" eb="2">
      <t>トチギ</t>
    </rPh>
    <rPh sb="2" eb="3">
      <t>ケン</t>
    </rPh>
    <phoneticPr fontId="3"/>
  </si>
  <si>
    <r>
      <rPr>
        <sz val="10"/>
        <rFont val="ＭＳ 明朝"/>
        <family val="1"/>
        <charset val="128"/>
      </rPr>
      <t>刈込湖</t>
    </r>
    <rPh sb="0" eb="1">
      <t>カ</t>
    </rPh>
    <rPh sb="1" eb="2">
      <t>コ</t>
    </rPh>
    <rPh sb="2" eb="3">
      <t>コ</t>
    </rPh>
    <phoneticPr fontId="3"/>
  </si>
  <si>
    <r>
      <rPr>
        <sz val="10"/>
        <rFont val="ＭＳ 明朝"/>
        <family val="1"/>
        <charset val="128"/>
      </rPr>
      <t>長野県</t>
    </r>
    <rPh sb="0" eb="2">
      <t>ナガノ</t>
    </rPh>
    <rPh sb="2" eb="3">
      <t>ケン</t>
    </rPh>
    <phoneticPr fontId="3"/>
  </si>
  <si>
    <r>
      <rPr>
        <sz val="10"/>
        <rFont val="ＭＳ 明朝"/>
        <family val="1"/>
        <charset val="128"/>
      </rPr>
      <t>雄池・雌池
（双子池）</t>
    </r>
    <rPh sb="0" eb="1">
      <t>オス</t>
    </rPh>
    <rPh sb="1" eb="2">
      <t>イケ</t>
    </rPh>
    <rPh sb="3" eb="4">
      <t>メス</t>
    </rPh>
    <rPh sb="4" eb="5">
      <t>イケ</t>
    </rPh>
    <rPh sb="7" eb="9">
      <t>フタゴ</t>
    </rPh>
    <rPh sb="9" eb="10">
      <t>イケ</t>
    </rPh>
    <phoneticPr fontId="3"/>
  </si>
  <si>
    <r>
      <rPr>
        <sz val="10"/>
        <rFont val="ＭＳ 明朝"/>
        <family val="1"/>
        <charset val="128"/>
      </rPr>
      <t>雄池表層</t>
    </r>
    <r>
      <rPr>
        <vertAlign val="superscript"/>
        <sz val="10"/>
        <rFont val="Times New Roman"/>
        <family val="1"/>
      </rPr>
      <t>*3</t>
    </r>
    <rPh sb="2" eb="4">
      <t>ヒョウソウ</t>
    </rPh>
    <phoneticPr fontId="3"/>
  </si>
  <si>
    <r>
      <rPr>
        <sz val="10"/>
        <rFont val="ＭＳ 明朝"/>
        <family val="1"/>
        <charset val="128"/>
      </rPr>
      <t>雄池底層</t>
    </r>
    <r>
      <rPr>
        <vertAlign val="superscript"/>
        <sz val="10"/>
        <rFont val="Times New Roman"/>
        <family val="1"/>
      </rPr>
      <t>*3</t>
    </r>
    <rPh sb="0" eb="1">
      <t>オス</t>
    </rPh>
    <rPh sb="1" eb="2">
      <t>イケ</t>
    </rPh>
    <phoneticPr fontId="3"/>
  </si>
  <si>
    <r>
      <rPr>
        <sz val="10"/>
        <rFont val="ＭＳ 明朝"/>
        <family val="1"/>
        <charset val="128"/>
      </rPr>
      <t>雌池表層</t>
    </r>
    <r>
      <rPr>
        <vertAlign val="superscript"/>
        <sz val="10"/>
        <rFont val="Times New Roman"/>
        <family val="1"/>
      </rPr>
      <t>*3</t>
    </r>
    <rPh sb="0" eb="1">
      <t>メス</t>
    </rPh>
    <rPh sb="1" eb="2">
      <t>イケ</t>
    </rPh>
    <rPh sb="2" eb="4">
      <t>ヒョウソウ</t>
    </rPh>
    <phoneticPr fontId="3"/>
  </si>
  <si>
    <r>
      <rPr>
        <sz val="10"/>
        <rFont val="ＭＳ 明朝"/>
        <family val="1"/>
        <charset val="128"/>
      </rPr>
      <t>雌池底層</t>
    </r>
    <r>
      <rPr>
        <vertAlign val="superscript"/>
        <sz val="10"/>
        <rFont val="Times New Roman"/>
        <family val="1"/>
      </rPr>
      <t>*3</t>
    </r>
    <rPh sb="0" eb="1">
      <t>メス</t>
    </rPh>
    <rPh sb="1" eb="2">
      <t>イケ</t>
    </rPh>
    <phoneticPr fontId="3"/>
  </si>
  <si>
    <r>
      <rPr>
        <sz val="10"/>
        <rFont val="ＭＳ 明朝"/>
        <family val="1"/>
        <charset val="128"/>
      </rPr>
      <t>岐阜県</t>
    </r>
    <rPh sb="0" eb="2">
      <t>ギフ</t>
    </rPh>
    <rPh sb="2" eb="3">
      <t>ケン</t>
    </rPh>
    <phoneticPr fontId="3"/>
  </si>
  <si>
    <r>
      <rPr>
        <sz val="10"/>
        <rFont val="ＭＳ 明朝"/>
        <family val="1"/>
        <charset val="128"/>
      </rPr>
      <t>伊自良湖</t>
    </r>
    <rPh sb="0" eb="3">
      <t>イジラ</t>
    </rPh>
    <rPh sb="3" eb="4">
      <t>コ</t>
    </rPh>
    <phoneticPr fontId="3"/>
  </si>
  <si>
    <r>
      <rPr>
        <sz val="10"/>
        <rFont val="ＭＳ 明朝"/>
        <family val="1"/>
        <charset val="128"/>
      </rPr>
      <t>湖心表層</t>
    </r>
    <rPh sb="0" eb="2">
      <t>コシン</t>
    </rPh>
    <rPh sb="2" eb="4">
      <t>ヒョウソウ</t>
    </rPh>
    <phoneticPr fontId="3"/>
  </si>
  <si>
    <r>
      <rPr>
        <sz val="10"/>
        <rFont val="ＭＳ 明朝"/>
        <family val="1"/>
        <charset val="128"/>
      </rPr>
      <t>湖心底層</t>
    </r>
    <rPh sb="0" eb="2">
      <t>コシン</t>
    </rPh>
    <rPh sb="2" eb="3">
      <t>ソコ</t>
    </rPh>
    <rPh sb="3" eb="4">
      <t>ソウ</t>
    </rPh>
    <phoneticPr fontId="3"/>
  </si>
  <si>
    <r>
      <rPr>
        <sz val="10"/>
        <rFont val="ＭＳ 明朝"/>
        <family val="1"/>
        <charset val="128"/>
      </rPr>
      <t>釜ヶ谷川（流入河川）</t>
    </r>
    <rPh sb="0" eb="3">
      <t>カマガタニ</t>
    </rPh>
    <rPh sb="3" eb="4">
      <t>ガワ</t>
    </rPh>
    <rPh sb="5" eb="9">
      <t>リュウニュウカセン</t>
    </rPh>
    <phoneticPr fontId="3"/>
  </si>
  <si>
    <r>
      <rPr>
        <sz val="10"/>
        <rFont val="ＭＳ 明朝"/>
        <family val="1"/>
        <charset val="128"/>
      </rPr>
      <t>孝洞川（流入河川）</t>
    </r>
    <r>
      <rPr>
        <vertAlign val="superscript"/>
        <sz val="10"/>
        <rFont val="Times New Roman"/>
        <family val="1"/>
      </rPr>
      <t>*3</t>
    </r>
    <rPh sb="0" eb="1">
      <t>コウドウ</t>
    </rPh>
    <rPh sb="1" eb="2">
      <t>ドウ</t>
    </rPh>
    <rPh sb="2" eb="3">
      <t>カワ</t>
    </rPh>
    <rPh sb="4" eb="8">
      <t>リュウニュウカセン</t>
    </rPh>
    <phoneticPr fontId="3"/>
  </si>
  <si>
    <r>
      <rPr>
        <sz val="10"/>
        <rFont val="ＭＳ 明朝"/>
        <family val="1"/>
        <charset val="128"/>
      </rPr>
      <t>孝洞川（流入河川）</t>
    </r>
    <rPh sb="0" eb="1">
      <t>コウドウ</t>
    </rPh>
    <rPh sb="1" eb="2">
      <t>ドウ</t>
    </rPh>
    <rPh sb="2" eb="3">
      <t>カワ</t>
    </rPh>
    <rPh sb="4" eb="8">
      <t>リュウニュウカセン</t>
    </rPh>
    <phoneticPr fontId="3"/>
  </si>
  <si>
    <r>
      <rPr>
        <sz val="10"/>
        <rFont val="ＭＳ 明朝"/>
        <family val="1"/>
        <charset val="128"/>
      </rPr>
      <t>京都市</t>
    </r>
    <rPh sb="0" eb="3">
      <t>キョウトシ</t>
    </rPh>
    <phoneticPr fontId="3"/>
  </si>
  <si>
    <r>
      <rPr>
        <sz val="10"/>
        <rFont val="ＭＳ 明朝"/>
        <family val="1"/>
        <charset val="128"/>
      </rPr>
      <t>沢の池</t>
    </r>
    <rPh sb="0" eb="1">
      <t>サワ</t>
    </rPh>
    <rPh sb="2" eb="3">
      <t>イケ</t>
    </rPh>
    <phoneticPr fontId="3"/>
  </si>
  <si>
    <r>
      <rPr>
        <sz val="10"/>
        <rFont val="ＭＳ 明朝"/>
        <family val="1"/>
        <charset val="128"/>
      </rPr>
      <t>池中央部表層</t>
    </r>
    <rPh sb="0" eb="1">
      <t>イケ</t>
    </rPh>
    <rPh sb="1" eb="3">
      <t>チュウオウ</t>
    </rPh>
    <rPh sb="3" eb="4">
      <t>ブ</t>
    </rPh>
    <rPh sb="4" eb="6">
      <t>ヒョウソウ</t>
    </rPh>
    <phoneticPr fontId="3"/>
  </si>
  <si>
    <r>
      <rPr>
        <sz val="10"/>
        <rFont val="ＭＳ 明朝"/>
        <family val="1"/>
        <charset val="128"/>
      </rPr>
      <t>池中央部底層</t>
    </r>
    <rPh sb="0" eb="1">
      <t>イケ</t>
    </rPh>
    <rPh sb="1" eb="3">
      <t>チュウオウ</t>
    </rPh>
    <rPh sb="3" eb="4">
      <t>ブ</t>
    </rPh>
    <phoneticPr fontId="3"/>
  </si>
  <si>
    <r>
      <rPr>
        <sz val="10"/>
        <color indexed="8"/>
        <rFont val="ＭＳ 明朝"/>
        <family val="1"/>
        <charset val="128"/>
      </rPr>
      <t>注釈</t>
    </r>
    <rPh sb="0" eb="2">
      <t>チュウシャク</t>
    </rPh>
    <phoneticPr fontId="3"/>
  </si>
  <si>
    <r>
      <rPr>
        <sz val="10"/>
        <color indexed="8"/>
        <rFont val="ＭＳ 明朝"/>
        <family val="1"/>
        <charset val="128"/>
      </rPr>
      <t>・年平均値を算出するにあたり、測定値が各分析機関で定めた定量下限値未満であった場合はこれを</t>
    </r>
    <r>
      <rPr>
        <sz val="10"/>
        <color indexed="8"/>
        <rFont val="Times New Roman"/>
        <family val="1"/>
      </rPr>
      <t>0</t>
    </r>
    <r>
      <rPr>
        <sz val="10"/>
        <color indexed="8"/>
        <rFont val="ＭＳ 明朝"/>
        <family val="1"/>
        <charset val="128"/>
      </rPr>
      <t>とみなして計算に加えた。また、</t>
    </r>
    <r>
      <rPr>
        <sz val="10"/>
        <color indexed="8"/>
        <rFont val="Times New Roman"/>
        <family val="1"/>
      </rPr>
      <t>pH</t>
    </r>
    <r>
      <rPr>
        <sz val="10"/>
        <color indexed="8"/>
        <rFont val="ＭＳ 明朝"/>
        <family val="1"/>
        <charset val="128"/>
      </rPr>
      <t>の平均値は水素イオン濃度の算術平均とした。</t>
    </r>
    <rPh sb="1" eb="4">
      <t>ネンヘイキン</t>
    </rPh>
    <rPh sb="4" eb="5">
      <t>チ</t>
    </rPh>
    <rPh sb="6" eb="8">
      <t>サンシュツ</t>
    </rPh>
    <rPh sb="19" eb="20">
      <t>カク</t>
    </rPh>
    <rPh sb="20" eb="22">
      <t>ブンセキ</t>
    </rPh>
    <rPh sb="22" eb="24">
      <t>キカン</t>
    </rPh>
    <rPh sb="25" eb="26">
      <t>サダ</t>
    </rPh>
    <rPh sb="28" eb="30">
      <t>テイリョウ</t>
    </rPh>
    <rPh sb="32" eb="33">
      <t>チ</t>
    </rPh>
    <rPh sb="33" eb="35">
      <t>ミマン</t>
    </rPh>
    <rPh sb="51" eb="53">
      <t>ケイサン</t>
    </rPh>
    <rPh sb="54" eb="55">
      <t>クワ</t>
    </rPh>
    <phoneticPr fontId="4"/>
  </si>
  <si>
    <t>自治体名</t>
    <rPh sb="0" eb="3">
      <t>ジチタイ</t>
    </rPh>
    <rPh sb="3" eb="4">
      <t>メイ</t>
    </rPh>
    <phoneticPr fontId="3"/>
  </si>
  <si>
    <r>
      <t>&lt;0.03</t>
    </r>
    <r>
      <rPr>
        <vertAlign val="superscript"/>
        <sz val="10"/>
        <rFont val="Times New Roman"/>
        <family val="1"/>
      </rPr>
      <t>*4</t>
    </r>
    <phoneticPr fontId="3"/>
  </si>
  <si>
    <t>&lt;0.10</t>
  </si>
  <si>
    <r>
      <t>&lt;0.10</t>
    </r>
    <r>
      <rPr>
        <vertAlign val="superscript"/>
        <sz val="10"/>
        <rFont val="Times New Roman"/>
        <family val="1"/>
      </rPr>
      <t>*4</t>
    </r>
    <phoneticPr fontId="3"/>
  </si>
  <si>
    <r>
      <t>&lt;0.01</t>
    </r>
    <r>
      <rPr>
        <vertAlign val="superscript"/>
        <sz val="10"/>
        <rFont val="Times New Roman"/>
        <family val="1"/>
      </rPr>
      <t>*4</t>
    </r>
    <phoneticPr fontId="3"/>
  </si>
  <si>
    <t>一次貼り付け</t>
    <rPh sb="0" eb="2">
      <t>イチジ</t>
    </rPh>
    <rPh sb="2" eb="3">
      <t>ハ</t>
    </rPh>
    <rPh sb="4" eb="5">
      <t>ツ</t>
    </rPh>
    <phoneticPr fontId="3"/>
  </si>
  <si>
    <r>
      <rPr>
        <sz val="10"/>
        <rFont val="ＭＳ 明朝"/>
        <family val="1"/>
        <charset val="128"/>
      </rPr>
      <t>底質調査結果</t>
    </r>
    <rPh sb="0" eb="1">
      <t>ソコ</t>
    </rPh>
    <rPh sb="1" eb="2">
      <t>シツ</t>
    </rPh>
    <rPh sb="2" eb="4">
      <t>チョウサ</t>
    </rPh>
    <rPh sb="4" eb="6">
      <t>ケッカ</t>
    </rPh>
    <phoneticPr fontId="3"/>
  </si>
  <si>
    <r>
      <rPr>
        <sz val="10"/>
        <rFont val="ＭＳ 明朝"/>
        <family val="1"/>
        <charset val="128"/>
      </rPr>
      <t>湖沼名</t>
    </r>
    <rPh sb="0" eb="2">
      <t>コショウ</t>
    </rPh>
    <rPh sb="2" eb="3">
      <t>メイ</t>
    </rPh>
    <phoneticPr fontId="3"/>
  </si>
  <si>
    <r>
      <rPr>
        <sz val="10"/>
        <rFont val="ＭＳ 明朝"/>
        <family val="1"/>
        <charset val="128"/>
      </rPr>
      <t>採泥日</t>
    </r>
    <rPh sb="0" eb="1">
      <t>ト</t>
    </rPh>
    <rPh sb="1" eb="2">
      <t>ドロ</t>
    </rPh>
    <rPh sb="2" eb="3">
      <t>ビ</t>
    </rPh>
    <phoneticPr fontId="3"/>
  </si>
  <si>
    <r>
      <rPr>
        <sz val="10"/>
        <rFont val="ＭＳ 明朝"/>
        <family val="1"/>
        <charset val="128"/>
      </rPr>
      <t>底質</t>
    </r>
    <rPh sb="0" eb="1">
      <t>ソコ</t>
    </rPh>
    <rPh sb="1" eb="2">
      <t>シツ</t>
    </rPh>
    <phoneticPr fontId="3"/>
  </si>
  <si>
    <r>
      <t>NH</t>
    </r>
    <r>
      <rPr>
        <vertAlign val="subscript"/>
        <sz val="10"/>
        <rFont val="Times New Roman"/>
        <family val="1"/>
      </rPr>
      <t>4</t>
    </r>
    <r>
      <rPr>
        <vertAlign val="superscript"/>
        <sz val="10"/>
        <rFont val="Times New Roman"/>
        <family val="1"/>
      </rPr>
      <t>+</t>
    </r>
    <phoneticPr fontId="4"/>
  </si>
  <si>
    <r>
      <t>SO</t>
    </r>
    <r>
      <rPr>
        <vertAlign val="subscript"/>
        <sz val="10"/>
        <rFont val="Times New Roman"/>
        <family val="1"/>
      </rPr>
      <t>4</t>
    </r>
    <r>
      <rPr>
        <vertAlign val="superscript"/>
        <sz val="10"/>
        <rFont val="Times New Roman"/>
        <family val="1"/>
      </rPr>
      <t xml:space="preserve">2- </t>
    </r>
    <phoneticPr fontId="4"/>
  </si>
  <si>
    <r>
      <rPr>
        <sz val="10"/>
        <rFont val="ＭＳ 明朝"/>
        <family val="1"/>
        <charset val="128"/>
      </rPr>
      <t>水温</t>
    </r>
    <rPh sb="0" eb="2">
      <t>スイオン</t>
    </rPh>
    <phoneticPr fontId="4"/>
  </si>
  <si>
    <r>
      <rPr>
        <sz val="10"/>
        <rFont val="ＭＳ 明朝"/>
        <family val="1"/>
        <charset val="128"/>
      </rPr>
      <t>溶存酸素</t>
    </r>
    <rPh sb="0" eb="2">
      <t>ヨウゾン</t>
    </rPh>
    <rPh sb="2" eb="4">
      <t>サンソ</t>
    </rPh>
    <phoneticPr fontId="4"/>
  </si>
  <si>
    <r>
      <rPr>
        <sz val="10"/>
        <rFont val="ＭＳ 明朝"/>
        <family val="1"/>
        <charset val="128"/>
      </rPr>
      <t>採取深度</t>
    </r>
    <rPh sb="0" eb="2">
      <t>サイシュ</t>
    </rPh>
    <rPh sb="2" eb="4">
      <t>シンド</t>
    </rPh>
    <phoneticPr fontId="4"/>
  </si>
  <si>
    <r>
      <rPr>
        <sz val="10"/>
        <rFont val="ＭＳ 明朝"/>
        <family val="1"/>
        <charset val="128"/>
      </rPr>
      <t>℃</t>
    </r>
    <phoneticPr fontId="4"/>
  </si>
  <si>
    <r>
      <rPr>
        <sz val="10"/>
        <rFont val="ＭＳ 明朝"/>
        <family val="1"/>
        <charset val="128"/>
      </rPr>
      <t>（</t>
    </r>
    <r>
      <rPr>
        <sz val="10"/>
        <rFont val="Times New Roman"/>
        <family val="1"/>
      </rPr>
      <t>mg/L</t>
    </r>
    <r>
      <rPr>
        <sz val="10"/>
        <rFont val="ＭＳ 明朝"/>
        <family val="1"/>
        <charset val="128"/>
      </rPr>
      <t>）</t>
    </r>
    <phoneticPr fontId="4"/>
  </si>
  <si>
    <r>
      <rPr>
        <sz val="10"/>
        <rFont val="ＭＳ 明朝"/>
        <family val="1"/>
        <charset val="128"/>
      </rPr>
      <t>（</t>
    </r>
    <r>
      <rPr>
        <sz val="10"/>
        <rFont val="Times New Roman"/>
        <family val="1"/>
      </rPr>
      <t>m</t>
    </r>
    <r>
      <rPr>
        <sz val="10"/>
        <rFont val="ＭＳ 明朝"/>
        <family val="1"/>
        <charset val="128"/>
      </rPr>
      <t>）</t>
    </r>
    <phoneticPr fontId="4"/>
  </si>
  <si>
    <r>
      <rPr>
        <sz val="10"/>
        <rFont val="ＭＳ 明朝"/>
        <family val="1"/>
        <charset val="128"/>
      </rPr>
      <t>表層</t>
    </r>
    <rPh sb="0" eb="2">
      <t>ヒョウソウ</t>
    </rPh>
    <phoneticPr fontId="4"/>
  </si>
  <si>
    <r>
      <rPr>
        <sz val="10"/>
        <rFont val="ＭＳ 明朝"/>
        <family val="1"/>
        <charset val="128"/>
      </rPr>
      <t>中層</t>
    </r>
    <rPh sb="0" eb="2">
      <t>チュウソウ</t>
    </rPh>
    <phoneticPr fontId="4"/>
  </si>
  <si>
    <r>
      <rPr>
        <sz val="10"/>
        <rFont val="ＭＳ 明朝"/>
        <family val="1"/>
        <charset val="128"/>
      </rPr>
      <t>底層</t>
    </r>
    <rPh sb="0" eb="1">
      <t>ソコ</t>
    </rPh>
    <rPh sb="1" eb="2">
      <t>ソウ</t>
    </rPh>
    <phoneticPr fontId="4"/>
  </si>
  <si>
    <r>
      <t>()</t>
    </r>
    <r>
      <rPr>
        <sz val="10"/>
        <rFont val="ＭＳ 明朝"/>
        <family val="1"/>
        <charset val="128"/>
      </rPr>
      <t>内は測定深度</t>
    </r>
    <r>
      <rPr>
        <sz val="10"/>
        <rFont val="Times New Roman"/>
        <family val="1"/>
      </rPr>
      <t>(m)</t>
    </r>
    <rPh sb="2" eb="3">
      <t>ナイ</t>
    </rPh>
    <rPh sb="4" eb="6">
      <t>ソクテイ</t>
    </rPh>
    <rPh sb="6" eb="8">
      <t>シンド</t>
    </rPh>
    <phoneticPr fontId="3"/>
  </si>
  <si>
    <t>令和6年度国内酸性雨（陸水）モニタリングデータ　集計表（年平均値）</t>
    <rPh sb="0" eb="2">
      <t>レイワ</t>
    </rPh>
    <rPh sb="3" eb="5">
      <t>ネンド</t>
    </rPh>
    <rPh sb="5" eb="7">
      <t>コクナイ</t>
    </rPh>
    <rPh sb="7" eb="9">
      <t>サンセイ</t>
    </rPh>
    <rPh sb="9" eb="10">
      <t>アメ</t>
    </rPh>
    <rPh sb="24" eb="26">
      <t>シュウケイ</t>
    </rPh>
    <rPh sb="26" eb="27">
      <t>ヒョウ</t>
    </rPh>
    <rPh sb="28" eb="29">
      <t>ネン</t>
    </rPh>
    <rPh sb="29" eb="31">
      <t>ヘイキン</t>
    </rPh>
    <rPh sb="31" eb="32">
      <t>アタイ</t>
    </rPh>
    <phoneticPr fontId="3"/>
  </si>
  <si>
    <t>長野県</t>
    <rPh sb="0" eb="3">
      <t>ナガノケン</t>
    </rPh>
    <phoneticPr fontId="3"/>
  </si>
  <si>
    <t>双子池（雄池）</t>
    <rPh sb="0" eb="3">
      <t>フタゴイケ</t>
    </rPh>
    <rPh sb="4" eb="6">
      <t>オスイケ</t>
    </rPh>
    <phoneticPr fontId="3"/>
  </si>
  <si>
    <t>双子池（雌池）</t>
    <rPh sb="0" eb="3">
      <t>フタゴイケ</t>
    </rPh>
    <rPh sb="4" eb="6">
      <t>メスイケ</t>
    </rPh>
    <phoneticPr fontId="3"/>
  </si>
  <si>
    <t>(7.8)</t>
    <phoneticPr fontId="3"/>
  </si>
  <si>
    <t>(3.6)</t>
    <phoneticPr fontId="3"/>
  </si>
  <si>
    <t>&lt;0.03*4</t>
  </si>
  <si>
    <r>
      <t>0.5</t>
    </r>
    <r>
      <rPr>
        <vertAlign val="superscript"/>
        <sz val="10"/>
        <rFont val="Times New Roman"/>
        <family val="1"/>
      </rPr>
      <t>*4</t>
    </r>
    <phoneticPr fontId="3"/>
  </si>
  <si>
    <r>
      <t>0.2</t>
    </r>
    <r>
      <rPr>
        <vertAlign val="superscript"/>
        <sz val="10"/>
        <rFont val="Times New Roman"/>
        <family val="1"/>
      </rPr>
      <t>*4</t>
    </r>
    <phoneticPr fontId="3"/>
  </si>
  <si>
    <r>
      <t>0.3</t>
    </r>
    <r>
      <rPr>
        <vertAlign val="superscript"/>
        <sz val="10"/>
        <rFont val="Times New Roman"/>
        <family val="1"/>
      </rPr>
      <t>*4</t>
    </r>
    <phoneticPr fontId="3"/>
  </si>
  <si>
    <r>
      <t>0.01</t>
    </r>
    <r>
      <rPr>
        <vertAlign val="superscript"/>
        <sz val="10"/>
        <rFont val="Times New Roman"/>
        <family val="1"/>
      </rPr>
      <t>*4</t>
    </r>
    <phoneticPr fontId="3"/>
  </si>
  <si>
    <t>&lt;0.10*4</t>
  </si>
  <si>
    <t>孝洞川（流入河川）</t>
    <rPh sb="0" eb="1">
      <t>コウドウ</t>
    </rPh>
    <rPh sb="1" eb="2">
      <t>ドウ</t>
    </rPh>
    <rPh sb="2" eb="3">
      <t>カワ</t>
    </rPh>
    <rPh sb="4" eb="8">
      <t>リュウニュウカセン</t>
    </rPh>
    <phoneticPr fontId="3"/>
  </si>
  <si>
    <t>D-Mn</t>
    <phoneticPr fontId="4"/>
  </si>
  <si>
    <t>Օ</t>
  </si>
  <si>
    <t>O</t>
  </si>
  <si>
    <t>O</t>
    <phoneticPr fontId="3"/>
  </si>
  <si>
    <t>&lt;0.1</t>
    <phoneticPr fontId="3"/>
  </si>
  <si>
    <t>－</t>
  </si>
  <si>
    <t>D-Fe</t>
    <phoneticPr fontId="4"/>
  </si>
  <si>
    <r>
      <rPr>
        <sz val="10"/>
        <color indexed="8"/>
        <rFont val="ＭＳ 明朝"/>
        <family val="1"/>
        <charset val="128"/>
      </rPr>
      <t>外観</t>
    </r>
    <r>
      <rPr>
        <vertAlign val="superscript"/>
        <sz val="10"/>
        <color indexed="8"/>
        <rFont val="Times New Roman"/>
        <family val="1"/>
      </rPr>
      <t xml:space="preserve"> *5</t>
    </r>
    <rPh sb="0" eb="2">
      <t>ガイカン</t>
    </rPh>
    <phoneticPr fontId="1"/>
  </si>
  <si>
    <r>
      <rPr>
        <sz val="10"/>
        <rFont val="ＭＳ 明朝"/>
        <family val="1"/>
        <charset val="128"/>
      </rPr>
      <t>・</t>
    </r>
    <r>
      <rPr>
        <sz val="10"/>
        <rFont val="Times New Roman"/>
        <family val="1"/>
      </rPr>
      <t>*6</t>
    </r>
    <r>
      <rPr>
        <sz val="10"/>
        <rFont val="ＭＳ 明朝"/>
        <family val="1"/>
        <charset val="128"/>
      </rPr>
      <t>；年</t>
    </r>
    <r>
      <rPr>
        <sz val="10"/>
        <rFont val="Times New Roman"/>
        <family val="1"/>
      </rPr>
      <t>3</t>
    </r>
    <r>
      <rPr>
        <sz val="10"/>
        <rFont val="ＭＳ 明朝"/>
        <family val="1"/>
        <charset val="128"/>
      </rPr>
      <t>回の調査から平均値を算出（双子池の冬期調査はもとより実施予定なし）。</t>
    </r>
    <rPh sb="4" eb="5">
      <t>ネン</t>
    </rPh>
    <rPh sb="6" eb="7">
      <t>カイ</t>
    </rPh>
    <rPh sb="8" eb="10">
      <t>チョウサ</t>
    </rPh>
    <rPh sb="12" eb="15">
      <t>ヘイキンチ</t>
    </rPh>
    <rPh sb="16" eb="18">
      <t>サンシュツ</t>
    </rPh>
    <rPh sb="19" eb="21">
      <t>フタゴ</t>
    </rPh>
    <rPh sb="21" eb="22">
      <t>イケ</t>
    </rPh>
    <rPh sb="23" eb="25">
      <t>トウキ</t>
    </rPh>
    <rPh sb="25" eb="27">
      <t>チョウサ</t>
    </rPh>
    <rPh sb="32" eb="34">
      <t>ジッシ</t>
    </rPh>
    <rPh sb="34" eb="36">
      <t>ヨテイ</t>
    </rPh>
    <phoneticPr fontId="3"/>
  </si>
  <si>
    <r>
      <t>&lt;0.10</t>
    </r>
    <r>
      <rPr>
        <vertAlign val="superscript"/>
        <sz val="10"/>
        <rFont val="Times New Roman"/>
        <family val="1"/>
      </rPr>
      <t>*7</t>
    </r>
    <phoneticPr fontId="3"/>
  </si>
  <si>
    <r>
      <t>&lt;0.03</t>
    </r>
    <r>
      <rPr>
        <vertAlign val="superscript"/>
        <sz val="10"/>
        <rFont val="Times New Roman"/>
        <family val="1"/>
      </rPr>
      <t>*7</t>
    </r>
    <phoneticPr fontId="3"/>
  </si>
  <si>
    <r>
      <t>0.5</t>
    </r>
    <r>
      <rPr>
        <vertAlign val="superscript"/>
        <sz val="10"/>
        <rFont val="Times New Roman"/>
        <family val="1"/>
      </rPr>
      <t>*7</t>
    </r>
    <phoneticPr fontId="3"/>
  </si>
  <si>
    <r>
      <t>0.2</t>
    </r>
    <r>
      <rPr>
        <vertAlign val="superscript"/>
        <sz val="10"/>
        <rFont val="Times New Roman"/>
        <family val="1"/>
      </rPr>
      <t>*7</t>
    </r>
    <phoneticPr fontId="3"/>
  </si>
  <si>
    <r>
      <t>0.3</t>
    </r>
    <r>
      <rPr>
        <vertAlign val="superscript"/>
        <sz val="10"/>
        <rFont val="Times New Roman"/>
        <family val="1"/>
      </rPr>
      <t>*7</t>
    </r>
    <phoneticPr fontId="3"/>
  </si>
  <si>
    <r>
      <rPr>
        <sz val="10"/>
        <rFont val="ＭＳ 明朝"/>
        <family val="1"/>
        <charset val="128"/>
      </rPr>
      <t>・</t>
    </r>
    <r>
      <rPr>
        <sz val="10"/>
        <rFont val="Times New Roman"/>
        <family val="1"/>
      </rPr>
      <t>*7</t>
    </r>
    <r>
      <rPr>
        <sz val="10"/>
        <rFont val="ＭＳ 明朝"/>
        <family val="1"/>
        <charset val="128"/>
      </rPr>
      <t>；年</t>
    </r>
    <r>
      <rPr>
        <sz val="10"/>
        <rFont val="Times New Roman"/>
        <family val="1"/>
      </rPr>
      <t>1</t>
    </r>
    <r>
      <rPr>
        <sz val="10"/>
        <rFont val="ＭＳ 明朝"/>
        <family val="1"/>
        <charset val="128"/>
      </rPr>
      <t>回測定の値。</t>
    </r>
    <rPh sb="4" eb="5">
      <t>ネン</t>
    </rPh>
    <rPh sb="6" eb="7">
      <t>カイ</t>
    </rPh>
    <rPh sb="7" eb="9">
      <t>ソクテイ</t>
    </rPh>
    <rPh sb="10" eb="11">
      <t>アタイ</t>
    </rPh>
    <phoneticPr fontId="3"/>
  </si>
  <si>
    <r>
      <t>&lt;0.01</t>
    </r>
    <r>
      <rPr>
        <vertAlign val="superscript"/>
        <sz val="10"/>
        <rFont val="Times New Roman"/>
        <family val="1"/>
      </rPr>
      <t>*3</t>
    </r>
    <phoneticPr fontId="3"/>
  </si>
  <si>
    <r>
      <t>NO</t>
    </r>
    <r>
      <rPr>
        <vertAlign val="subscript"/>
        <sz val="10"/>
        <color indexed="8"/>
        <rFont val="Times New Roman"/>
        <family val="1"/>
      </rPr>
      <t>3</t>
    </r>
    <r>
      <rPr>
        <vertAlign val="superscript"/>
        <sz val="10"/>
        <color indexed="8"/>
        <rFont val="Times New Roman"/>
        <family val="1"/>
      </rPr>
      <t xml:space="preserve">- </t>
    </r>
    <phoneticPr fontId="4"/>
  </si>
  <si>
    <r>
      <t>NH</t>
    </r>
    <r>
      <rPr>
        <vertAlign val="subscript"/>
        <sz val="10"/>
        <color indexed="8"/>
        <rFont val="Times New Roman"/>
        <family val="1"/>
      </rPr>
      <t>4</t>
    </r>
    <r>
      <rPr>
        <vertAlign val="superscript"/>
        <sz val="10"/>
        <color indexed="8"/>
        <rFont val="Times New Roman"/>
        <family val="1"/>
      </rPr>
      <t xml:space="preserve">+ </t>
    </r>
    <phoneticPr fontId="4"/>
  </si>
  <si>
    <r>
      <t>&lt;0.01</t>
    </r>
    <r>
      <rPr>
        <vertAlign val="superscript"/>
        <sz val="10"/>
        <rFont val="游ゴシック"/>
        <family val="3"/>
        <charset val="128"/>
      </rPr>
      <t>*3</t>
    </r>
    <phoneticPr fontId="3"/>
  </si>
  <si>
    <r>
      <t>NO</t>
    </r>
    <r>
      <rPr>
        <vertAlign val="subscript"/>
        <sz val="10"/>
        <color indexed="8"/>
        <rFont val="Times New Roman"/>
        <family val="1"/>
      </rPr>
      <t>2</t>
    </r>
    <r>
      <rPr>
        <vertAlign val="superscript"/>
        <sz val="10"/>
        <color indexed="8"/>
        <rFont val="Times New Roman"/>
        <family val="1"/>
      </rPr>
      <t xml:space="preserve">- </t>
    </r>
    <phoneticPr fontId="4"/>
  </si>
  <si>
    <r>
      <t>PO</t>
    </r>
    <r>
      <rPr>
        <vertAlign val="subscript"/>
        <sz val="10"/>
        <color indexed="8"/>
        <rFont val="Times New Roman"/>
        <family val="1"/>
      </rPr>
      <t>4</t>
    </r>
    <r>
      <rPr>
        <vertAlign val="superscript"/>
        <sz val="10"/>
        <color indexed="8"/>
        <rFont val="Times New Roman"/>
        <family val="1"/>
      </rPr>
      <t xml:space="preserve">3- </t>
    </r>
    <phoneticPr fontId="4"/>
  </si>
  <si>
    <r>
      <t>D-Al</t>
    </r>
    <r>
      <rPr>
        <vertAlign val="superscript"/>
        <sz val="10"/>
        <color indexed="8"/>
        <rFont val="Times New Roman"/>
        <family val="1"/>
      </rPr>
      <t xml:space="preserve"> </t>
    </r>
    <phoneticPr fontId="4"/>
  </si>
  <si>
    <r>
      <t>NO</t>
    </r>
    <r>
      <rPr>
        <vertAlign val="subscript"/>
        <sz val="10"/>
        <rFont val="Times New Roman"/>
        <family val="1"/>
      </rPr>
      <t>3</t>
    </r>
    <r>
      <rPr>
        <vertAlign val="superscript"/>
        <sz val="10"/>
        <rFont val="Times New Roman"/>
        <family val="1"/>
      </rPr>
      <t xml:space="preserve">- </t>
    </r>
    <phoneticPr fontId="4"/>
  </si>
  <si>
    <r>
      <rPr>
        <sz val="10"/>
        <rFont val="ＭＳ 明朝"/>
        <family val="1"/>
        <charset val="128"/>
      </rPr>
      <t>山形県</t>
    </r>
    <rPh sb="0" eb="2">
      <t>ヤマガタ</t>
    </rPh>
    <rPh sb="2" eb="3">
      <t>ケン</t>
    </rPh>
    <phoneticPr fontId="3"/>
  </si>
  <si>
    <r>
      <rPr>
        <sz val="10"/>
        <rFont val="ＭＳ 明朝"/>
        <family val="1"/>
        <charset val="128"/>
      </rPr>
      <t>栃木県</t>
    </r>
    <rPh sb="0" eb="2">
      <t>トチギ</t>
    </rPh>
    <rPh sb="2" eb="3">
      <t>ケン</t>
    </rPh>
    <phoneticPr fontId="3"/>
  </si>
  <si>
    <r>
      <rPr>
        <sz val="10"/>
        <rFont val="ＭＳ 明朝"/>
        <family val="1"/>
        <charset val="128"/>
      </rPr>
      <t>長野県</t>
    </r>
    <rPh sb="0" eb="2">
      <t>ナガノ</t>
    </rPh>
    <rPh sb="2" eb="3">
      <t>ケン</t>
    </rPh>
    <phoneticPr fontId="3"/>
  </si>
  <si>
    <r>
      <rPr>
        <sz val="10"/>
        <rFont val="ＭＳ 明朝"/>
        <family val="1"/>
        <charset val="128"/>
      </rPr>
      <t>岐阜県</t>
    </r>
    <rPh sb="0" eb="2">
      <t>ギフ</t>
    </rPh>
    <rPh sb="2" eb="3">
      <t>ケン</t>
    </rPh>
    <phoneticPr fontId="3"/>
  </si>
  <si>
    <r>
      <rPr>
        <sz val="10"/>
        <rFont val="ＭＳ 明朝"/>
        <family val="1"/>
        <charset val="128"/>
      </rPr>
      <t>伊自良湖</t>
    </r>
    <rPh sb="0" eb="3">
      <t>イジラ</t>
    </rPh>
    <rPh sb="3" eb="4">
      <t>コ</t>
    </rPh>
    <phoneticPr fontId="3"/>
  </si>
  <si>
    <t>雄池表層</t>
    <rPh sb="2" eb="4">
      <t>ヒョウソウ</t>
    </rPh>
    <phoneticPr fontId="3"/>
  </si>
  <si>
    <t>雄池底層</t>
    <rPh sb="0" eb="1">
      <t>オス</t>
    </rPh>
    <rPh sb="1" eb="2">
      <t>イケ</t>
    </rPh>
    <phoneticPr fontId="3"/>
  </si>
  <si>
    <t>雌池表層</t>
    <rPh sb="0" eb="1">
      <t>メス</t>
    </rPh>
    <rPh sb="1" eb="2">
      <t>イケ</t>
    </rPh>
    <rPh sb="2" eb="4">
      <t>ヒョウソウ</t>
    </rPh>
    <phoneticPr fontId="3"/>
  </si>
  <si>
    <t>雌池底層</t>
    <rPh sb="0" eb="1">
      <t>メス</t>
    </rPh>
    <rPh sb="1" eb="2">
      <t>イケ</t>
    </rPh>
    <phoneticPr fontId="3"/>
  </si>
  <si>
    <t>湖心表層</t>
    <rPh sb="0" eb="2">
      <t>コシン</t>
    </rPh>
    <rPh sb="2" eb="4">
      <t>ヒョウソウ</t>
    </rPh>
    <phoneticPr fontId="3"/>
  </si>
  <si>
    <r>
      <t>&lt;0.01</t>
    </r>
    <r>
      <rPr>
        <vertAlign val="superscript"/>
        <sz val="10"/>
        <rFont val="Times New Roman"/>
        <family val="1"/>
      </rPr>
      <t>*7</t>
    </r>
    <phoneticPr fontId="3"/>
  </si>
  <si>
    <r>
      <t>0.01</t>
    </r>
    <r>
      <rPr>
        <vertAlign val="superscript"/>
        <sz val="10"/>
        <rFont val="Times New Roman"/>
        <family val="1"/>
      </rPr>
      <t>*7</t>
    </r>
    <phoneticPr fontId="3"/>
  </si>
  <si>
    <r>
      <rPr>
        <sz val="10"/>
        <color theme="1"/>
        <rFont val="ＭＳ 明朝"/>
        <family val="1"/>
        <charset val="128"/>
      </rPr>
      <t>・</t>
    </r>
    <r>
      <rPr>
        <sz val="10"/>
        <color theme="1"/>
        <rFont val="Times New Roman"/>
        <family val="1"/>
      </rPr>
      <t>*1</t>
    </r>
    <r>
      <rPr>
        <sz val="10"/>
        <color theme="1"/>
        <rFont val="游ゴシック"/>
        <family val="1"/>
        <charset val="128"/>
      </rPr>
      <t>；</t>
    </r>
    <r>
      <rPr>
        <sz val="10"/>
        <color theme="1"/>
        <rFont val="ＭＳ 明朝"/>
        <family val="1"/>
        <charset val="128"/>
      </rPr>
      <t>不等号を用いた値は、各分析機関で定めた定量下限値未満であることを示す。</t>
    </r>
    <phoneticPr fontId="3"/>
  </si>
  <si>
    <r>
      <rPr>
        <sz val="10"/>
        <color theme="1"/>
        <rFont val="游ゴシック"/>
        <family val="1"/>
        <charset val="128"/>
      </rPr>
      <t>・</t>
    </r>
    <r>
      <rPr>
        <sz val="10"/>
        <color theme="1"/>
        <rFont val="Times New Roman"/>
        <family val="1"/>
        <charset val="128"/>
      </rPr>
      <t>*2</t>
    </r>
    <r>
      <rPr>
        <sz val="10"/>
        <color theme="1"/>
        <rFont val="游ゴシック"/>
        <family val="1"/>
        <charset val="128"/>
      </rPr>
      <t>；</t>
    </r>
    <r>
      <rPr>
        <sz val="10"/>
        <color theme="1"/>
        <rFont val="ＭＳ 明朝"/>
        <family val="1"/>
        <charset val="128"/>
      </rPr>
      <t>不等号を用いた値は、分析機関で定めた報告下限値未満であることを示す。</t>
    </r>
    <phoneticPr fontId="3"/>
  </si>
  <si>
    <r>
      <rPr>
        <sz val="10"/>
        <color theme="1"/>
        <rFont val="游ゴシック"/>
        <family val="1"/>
        <charset val="128"/>
      </rPr>
      <t>・</t>
    </r>
    <r>
      <rPr>
        <sz val="10"/>
        <color theme="1"/>
        <rFont val="Times New Roman"/>
        <family val="1"/>
        <charset val="128"/>
      </rPr>
      <t>*3</t>
    </r>
    <r>
      <rPr>
        <sz val="10"/>
        <color theme="1"/>
        <rFont val="游ゴシック"/>
        <family val="1"/>
        <charset val="128"/>
      </rPr>
      <t>；</t>
    </r>
    <r>
      <rPr>
        <sz val="10"/>
        <color theme="1"/>
        <rFont val="ＭＳ 明朝"/>
        <family val="1"/>
        <charset val="128"/>
      </rPr>
      <t>不等号を用いた値は、</t>
    </r>
    <r>
      <rPr>
        <sz val="10"/>
        <color theme="1"/>
        <rFont val="Times New Roman"/>
        <family val="1"/>
      </rPr>
      <t>EANET</t>
    </r>
    <r>
      <rPr>
        <sz val="10"/>
        <color theme="1"/>
        <rFont val="ＭＳ 明朝"/>
        <family val="1"/>
        <charset val="128"/>
      </rPr>
      <t>マニュアルで定めた検出下限未満であることを示す。</t>
    </r>
    <phoneticPr fontId="3"/>
  </si>
  <si>
    <r>
      <rPr>
        <sz val="10"/>
        <color theme="1"/>
        <rFont val="游ゴシック"/>
        <family val="1"/>
        <charset val="128"/>
      </rPr>
      <t>・</t>
    </r>
    <r>
      <rPr>
        <sz val="10"/>
        <color theme="1"/>
        <rFont val="Times New Roman"/>
        <family val="1"/>
        <charset val="128"/>
      </rPr>
      <t>*4</t>
    </r>
    <r>
      <rPr>
        <sz val="10"/>
        <color theme="1"/>
        <rFont val="游ゴシック"/>
        <family val="1"/>
        <charset val="128"/>
      </rPr>
      <t>；</t>
    </r>
    <r>
      <rPr>
        <sz val="10"/>
        <color theme="1"/>
        <rFont val="ＭＳ 明朝"/>
        <family val="1"/>
        <charset val="128"/>
      </rPr>
      <t>不等号を用いた値は、分析機関で定めた検出下限値未満であることを示す。</t>
    </r>
    <rPh sb="22" eb="24">
      <t>ケンシュツ</t>
    </rPh>
    <phoneticPr fontId="3"/>
  </si>
  <si>
    <r>
      <rPr>
        <sz val="10"/>
        <color theme="1"/>
        <rFont val="ＭＳ 明朝"/>
        <family val="1"/>
        <charset val="128"/>
      </rPr>
      <t>・</t>
    </r>
    <r>
      <rPr>
        <sz val="10"/>
        <color theme="1"/>
        <rFont val="Times New Roman"/>
        <family val="1"/>
      </rPr>
      <t>*5</t>
    </r>
    <r>
      <rPr>
        <sz val="10"/>
        <color theme="1"/>
        <rFont val="ＭＳ 明朝"/>
        <family val="1"/>
        <charset val="128"/>
      </rPr>
      <t>；『</t>
    </r>
    <r>
      <rPr>
        <sz val="10"/>
        <color theme="1"/>
        <rFont val="Times New Roman"/>
        <family val="1"/>
      </rPr>
      <t>Օ</t>
    </r>
    <r>
      <rPr>
        <sz val="10"/>
        <color theme="1"/>
        <rFont val="ＭＳ 明朝"/>
        <family val="1"/>
        <charset val="128"/>
      </rPr>
      <t>』は実施済みであることを意味する。</t>
    </r>
    <rPh sb="8" eb="10">
      <t>ジッシ</t>
    </rPh>
    <rPh sb="10" eb="11">
      <t>ズ</t>
    </rPh>
    <rPh sb="18" eb="20">
      <t>イミ</t>
    </rPh>
    <phoneticPr fontId="3"/>
  </si>
  <si>
    <r>
      <t>&lt;0.01</t>
    </r>
    <r>
      <rPr>
        <vertAlign val="superscript"/>
        <sz val="10"/>
        <color theme="1"/>
        <rFont val="Times New Roman"/>
        <family val="1"/>
      </rPr>
      <t>*3</t>
    </r>
    <phoneticPr fontId="3"/>
  </si>
  <si>
    <r>
      <t>&lt;0.02</t>
    </r>
    <r>
      <rPr>
        <vertAlign val="superscript"/>
        <sz val="10"/>
        <color theme="1"/>
        <rFont val="Times New Roman"/>
        <family val="1"/>
      </rPr>
      <t>*4*7</t>
    </r>
    <phoneticPr fontId="3"/>
  </si>
  <si>
    <r>
      <t>0.02</t>
    </r>
    <r>
      <rPr>
        <vertAlign val="superscript"/>
        <sz val="10"/>
        <color theme="1"/>
        <rFont val="Times New Roman"/>
        <family val="1"/>
      </rPr>
      <t>*4*7</t>
    </r>
    <phoneticPr fontId="3"/>
  </si>
  <si>
    <r>
      <rPr>
        <sz val="10"/>
        <color theme="1"/>
        <rFont val="ＭＳ 明朝"/>
        <family val="1"/>
        <charset val="128"/>
      </rPr>
      <t>今神御池</t>
    </r>
    <r>
      <rPr>
        <vertAlign val="superscript"/>
        <sz val="10"/>
        <color theme="1"/>
        <rFont val="Times New Roman"/>
        <family val="1"/>
      </rPr>
      <t>*1</t>
    </r>
    <rPh sb="0" eb="1">
      <t>イマ</t>
    </rPh>
    <rPh sb="1" eb="2">
      <t>カミ</t>
    </rPh>
    <rPh sb="2" eb="3">
      <t>オ</t>
    </rPh>
    <rPh sb="3" eb="4">
      <t>イケ</t>
    </rPh>
    <phoneticPr fontId="3"/>
  </si>
  <si>
    <r>
      <rPr>
        <sz val="10"/>
        <color theme="1"/>
        <rFont val="ＭＳ 明朝"/>
        <family val="1"/>
        <charset val="128"/>
      </rPr>
      <t>刈込湖</t>
    </r>
    <r>
      <rPr>
        <vertAlign val="superscript"/>
        <sz val="10"/>
        <color theme="1"/>
        <rFont val="Times New Roman"/>
        <family val="1"/>
      </rPr>
      <t>*2</t>
    </r>
    <rPh sb="0" eb="1">
      <t>カ</t>
    </rPh>
    <rPh sb="1" eb="2">
      <t>コ</t>
    </rPh>
    <rPh sb="2" eb="3">
      <t>コ</t>
    </rPh>
    <phoneticPr fontId="3"/>
  </si>
  <si>
    <r>
      <rPr>
        <sz val="10"/>
        <color theme="1"/>
        <rFont val="ＭＳ 明朝"/>
        <family val="1"/>
        <charset val="128"/>
      </rPr>
      <t>雄池・雌池
（双子池）</t>
    </r>
    <r>
      <rPr>
        <vertAlign val="superscript"/>
        <sz val="10"/>
        <color theme="1"/>
        <rFont val="Times New Roman"/>
        <family val="1"/>
      </rPr>
      <t>*1*6</t>
    </r>
    <rPh sb="0" eb="1">
      <t>オス</t>
    </rPh>
    <rPh sb="1" eb="2">
      <t>イケ</t>
    </rPh>
    <rPh sb="3" eb="4">
      <t>メス</t>
    </rPh>
    <rPh sb="4" eb="5">
      <t>イケ</t>
    </rPh>
    <rPh sb="7" eb="9">
      <t>フタゴ</t>
    </rPh>
    <rPh sb="9" eb="10">
      <t>イケ</t>
    </rPh>
    <phoneticPr fontId="3"/>
  </si>
  <si>
    <t>緑色</t>
  </si>
  <si>
    <t>黄緑色</t>
  </si>
  <si>
    <t>淡緑色</t>
  </si>
  <si>
    <t>淡黄緑色</t>
  </si>
  <si>
    <t>②</t>
  </si>
  <si>
    <t>①</t>
  </si>
  <si>
    <t>湖心底層</t>
    <rPh sb="0" eb="2">
      <t>コシン</t>
    </rPh>
    <rPh sb="2" eb="3">
      <t>ソコ</t>
    </rPh>
    <rPh sb="3" eb="4">
      <t>ソウ</t>
    </rPh>
    <phoneticPr fontId="26"/>
  </si>
  <si>
    <t>湖心表層</t>
  </si>
  <si>
    <t>pH3回目</t>
    <rPh sb="3" eb="5">
      <t>カイメ</t>
    </rPh>
    <phoneticPr fontId="26"/>
  </si>
  <si>
    <t>pH2回目</t>
    <rPh sb="3" eb="5">
      <t>カイメ</t>
    </rPh>
    <phoneticPr fontId="26"/>
  </si>
  <si>
    <t>pH1回目</t>
    <rPh sb="3" eb="5">
      <t>カイメ</t>
    </rPh>
    <phoneticPr fontId="26"/>
  </si>
  <si>
    <t>&lt;0.03</t>
  </si>
  <si>
    <t>&lt;2.0</t>
  </si>
  <si>
    <t>DO</t>
  </si>
  <si>
    <t>Chl-a</t>
  </si>
  <si>
    <t>COD</t>
  </si>
  <si>
    <t>NO2-</t>
  </si>
  <si>
    <t>PO43-</t>
  </si>
  <si>
    <t>D-Al</t>
  </si>
  <si>
    <t>Cl-</t>
  </si>
  <si>
    <t>SO42-</t>
  </si>
  <si>
    <t>NO3-</t>
  </si>
  <si>
    <t>K+</t>
  </si>
  <si>
    <t>Mg2+</t>
  </si>
  <si>
    <t>Na+</t>
  </si>
  <si>
    <t>Ca2+</t>
  </si>
  <si>
    <t>NH4+</t>
  </si>
  <si>
    <t>ｱﾙｶﾘ度</t>
  </si>
  <si>
    <t>EC</t>
  </si>
  <si>
    <t>pH</t>
  </si>
  <si>
    <t>水温</t>
  </si>
  <si>
    <t>採取年月日</t>
  </si>
  <si>
    <t>地点名</t>
  </si>
  <si>
    <t>入力用表</t>
    <rPh sb="0" eb="2">
      <t>ニュウリョク</t>
    </rPh>
    <rPh sb="2" eb="3">
      <t>ヨウ</t>
    </rPh>
    <rPh sb="3" eb="4">
      <t>ヒョウ</t>
    </rPh>
    <phoneticPr fontId="3"/>
  </si>
  <si>
    <t>○</t>
    <phoneticPr fontId="3"/>
  </si>
  <si>
    <r>
      <rPr>
        <sz val="10"/>
        <rFont val="ＭＳ 明朝"/>
        <family val="1"/>
        <charset val="128"/>
      </rPr>
      <t>湖心底層</t>
    </r>
    <rPh sb="0" eb="2">
      <t>コシン</t>
    </rPh>
    <rPh sb="2" eb="3">
      <t>ソコ</t>
    </rPh>
    <rPh sb="3" eb="4">
      <t>ソウ</t>
    </rPh>
    <phoneticPr fontId="4"/>
  </si>
  <si>
    <r>
      <rPr>
        <sz val="10"/>
        <rFont val="ＭＳ 明朝"/>
        <family val="1"/>
        <charset val="128"/>
      </rPr>
      <t>湖心表層</t>
    </r>
    <rPh sb="0" eb="2">
      <t>コシン</t>
    </rPh>
    <rPh sb="2" eb="4">
      <t>ヒョウソウ</t>
    </rPh>
    <phoneticPr fontId="4"/>
  </si>
  <si>
    <r>
      <rPr>
        <sz val="10"/>
        <rFont val="ＭＳ 明朝"/>
        <family val="1"/>
        <charset val="128"/>
      </rPr>
      <t>判定</t>
    </r>
  </si>
  <si>
    <r>
      <t>R</t>
    </r>
    <r>
      <rPr>
        <vertAlign val="subscript"/>
        <sz val="10"/>
        <rFont val="Times New Roman"/>
        <family val="1"/>
      </rPr>
      <t>2</t>
    </r>
    <phoneticPr fontId="4"/>
  </si>
  <si>
    <r>
      <t>R</t>
    </r>
    <r>
      <rPr>
        <vertAlign val="subscript"/>
        <sz val="10"/>
        <rFont val="Times New Roman"/>
        <family val="1"/>
      </rPr>
      <t>2</t>
    </r>
    <phoneticPr fontId="3"/>
  </si>
  <si>
    <t>Λcalc</t>
  </si>
  <si>
    <r>
      <rPr>
        <sz val="10"/>
        <rFont val="ＭＳ 明朝"/>
        <family val="1"/>
        <charset val="128"/>
      </rPr>
      <t>判定</t>
    </r>
    <rPh sb="0" eb="2">
      <t>ハンテイ</t>
    </rPh>
    <phoneticPr fontId="4"/>
  </si>
  <si>
    <r>
      <t>R</t>
    </r>
    <r>
      <rPr>
        <vertAlign val="subscript"/>
        <sz val="10"/>
        <rFont val="Times New Roman"/>
        <family val="1"/>
      </rPr>
      <t>1</t>
    </r>
    <phoneticPr fontId="4"/>
  </si>
  <si>
    <t>C</t>
    <phoneticPr fontId="4"/>
  </si>
  <si>
    <t>A</t>
    <phoneticPr fontId="4"/>
  </si>
  <si>
    <r>
      <t>3</t>
    </r>
    <r>
      <rPr>
        <sz val="10"/>
        <rFont val="ＭＳ 明朝"/>
        <family val="1"/>
        <charset val="128"/>
      </rPr>
      <t>月</t>
    </r>
    <rPh sb="1" eb="2">
      <t>ガツ</t>
    </rPh>
    <phoneticPr fontId="4"/>
  </si>
  <si>
    <t>ウーレ　　　14</t>
  </si>
  <si>
    <t>淡緑黄色</t>
  </si>
  <si>
    <r>
      <t>2</t>
    </r>
    <r>
      <rPr>
        <sz val="10"/>
        <rFont val="ＭＳ 明朝"/>
        <family val="1"/>
        <charset val="128"/>
      </rPr>
      <t>月</t>
    </r>
    <rPh sb="1" eb="2">
      <t>ガツ</t>
    </rPh>
    <phoneticPr fontId="4"/>
  </si>
  <si>
    <r>
      <rPr>
        <sz val="10"/>
        <rFont val="ＭＳ 明朝"/>
        <family val="1"/>
        <charset val="128"/>
      </rPr>
      <t>・植物プランクトンの表層での優占種は、5月はコエラストルム（Coelastrum sp.）、7月、9月及び11月はミクロキスティス (Microcystis sp.)であった。</t>
    </r>
    <rPh sb="10" eb="12">
      <t>ヒョウソウ</t>
    </rPh>
    <rPh sb="14" eb="16">
      <t>ユウセンガツガツオヨガツガツ</t>
    </rPh>
    <phoneticPr fontId="4"/>
  </si>
  <si>
    <t>ウーレ  16　　　</t>
  </si>
  <si>
    <t>淡黄色</t>
  </si>
  <si>
    <r>
      <t>1</t>
    </r>
    <r>
      <rPr>
        <sz val="10"/>
        <rFont val="ＭＳ 明朝"/>
        <family val="1"/>
        <charset val="128"/>
      </rPr>
      <t>月</t>
    </r>
    <rPh sb="1" eb="2">
      <t>ガツ</t>
    </rPh>
    <phoneticPr fontId="4"/>
  </si>
  <si>
    <t>・植物プランクトン及び動物プランクトンは採水法で採取した。</t>
    <rPh sb="1" eb="3">
      <t>ショクブツ</t>
    </rPh>
    <rPh sb="9" eb="10">
      <t>オヨ</t>
    </rPh>
    <rPh sb="11" eb="13">
      <t>ドウブツ</t>
    </rPh>
    <rPh sb="20" eb="22">
      <t>サイスイ</t>
    </rPh>
    <rPh sb="22" eb="23">
      <t>ホウ</t>
    </rPh>
    <rPh sb="24" eb="26">
      <t>サイシュ</t>
    </rPh>
    <phoneticPr fontId="4"/>
  </si>
  <si>
    <t>ウーレ　　15</t>
  </si>
  <si>
    <t>無色透明</t>
  </si>
  <si>
    <r>
      <t>12</t>
    </r>
    <r>
      <rPr>
        <sz val="10"/>
        <rFont val="ＭＳ 明朝"/>
        <family val="1"/>
        <charset val="128"/>
      </rPr>
      <t>月</t>
    </r>
    <rPh sb="2" eb="3">
      <t>ガツ</t>
    </rPh>
    <phoneticPr fontId="4"/>
  </si>
  <si>
    <r>
      <rPr>
        <sz val="10"/>
        <rFont val="ＭＳ 明朝"/>
        <family val="1"/>
        <charset val="128"/>
      </rPr>
      <t>・年間降水量は</t>
    </r>
    <r>
      <rPr>
        <sz val="10"/>
        <rFont val="Times New Roman"/>
        <family val="1"/>
      </rPr>
      <t>2976.0 mm/</t>
    </r>
    <r>
      <rPr>
        <sz val="10"/>
        <rFont val="ＭＳ 明朝"/>
        <family val="1"/>
        <charset val="128"/>
      </rPr>
      <t>年（</t>
    </r>
    <r>
      <rPr>
        <sz val="10"/>
        <rFont val="Times New Roman"/>
        <family val="1"/>
      </rPr>
      <t>2024</t>
    </r>
    <r>
      <rPr>
        <sz val="10"/>
        <rFont val="ＭＳ 明朝"/>
        <family val="1"/>
        <charset val="128"/>
      </rPr>
      <t>年</t>
    </r>
    <r>
      <rPr>
        <sz val="10"/>
        <rFont val="Times New Roman"/>
        <family val="1"/>
      </rPr>
      <t>1</t>
    </r>
    <r>
      <rPr>
        <sz val="10"/>
        <rFont val="ＭＳ 明朝"/>
        <family val="1"/>
        <charset val="128"/>
      </rPr>
      <t>月～</t>
    </r>
    <r>
      <rPr>
        <sz val="10"/>
        <rFont val="Times New Roman"/>
        <family val="1"/>
      </rPr>
      <t>2024</t>
    </r>
    <r>
      <rPr>
        <sz val="10"/>
        <rFont val="ＭＳ 明朝"/>
        <family val="1"/>
        <charset val="128"/>
      </rPr>
      <t>年</t>
    </r>
    <r>
      <rPr>
        <sz val="10"/>
        <rFont val="Times New Roman"/>
        <family val="1"/>
      </rPr>
      <t>12</t>
    </r>
    <r>
      <rPr>
        <sz val="10"/>
        <rFont val="ＭＳ 明朝"/>
        <family val="1"/>
        <charset val="128"/>
      </rPr>
      <t>月）（肘折測候所）。</t>
    </r>
    <rPh sb="37" eb="38">
      <t>ヒジ</t>
    </rPh>
    <rPh sb="38" eb="39">
      <t>オリ</t>
    </rPh>
    <rPh sb="39" eb="42">
      <t>ソッコウショ</t>
    </rPh>
    <phoneticPr fontId="4"/>
  </si>
  <si>
    <r>
      <t>11</t>
    </r>
    <r>
      <rPr>
        <sz val="10"/>
        <rFont val="ＭＳ 明朝"/>
        <family val="1"/>
        <charset val="128"/>
      </rPr>
      <t>月</t>
    </r>
    <rPh sb="2" eb="3">
      <t>ガツ</t>
    </rPh>
    <phoneticPr fontId="4"/>
  </si>
  <si>
    <r>
      <rPr>
        <sz val="10"/>
        <rFont val="ＭＳ 明朝"/>
        <family val="1"/>
        <charset val="128"/>
      </rPr>
      <t>・流入河川はなし、流出河川は</t>
    </r>
    <r>
      <rPr>
        <sz val="10"/>
        <rFont val="Times New Roman"/>
        <family val="1"/>
      </rPr>
      <t>1</t>
    </r>
    <r>
      <rPr>
        <sz val="10"/>
        <rFont val="ＭＳ 明朝"/>
        <family val="1"/>
        <charset val="128"/>
      </rPr>
      <t>、湧水数は不明。</t>
    </r>
    <rPh sb="1" eb="3">
      <t>リュウニュウ</t>
    </rPh>
    <rPh sb="3" eb="5">
      <t>カセン</t>
    </rPh>
    <rPh sb="9" eb="11">
      <t>リュウシュツ</t>
    </rPh>
    <rPh sb="11" eb="13">
      <t>カセン</t>
    </rPh>
    <rPh sb="16" eb="18">
      <t>ユウスイ</t>
    </rPh>
    <rPh sb="18" eb="19">
      <t>スウ</t>
    </rPh>
    <rPh sb="20" eb="22">
      <t>フメイ</t>
    </rPh>
    <phoneticPr fontId="4"/>
  </si>
  <si>
    <t>A13</t>
  </si>
  <si>
    <t>A12</t>
  </si>
  <si>
    <t>A11</t>
  </si>
  <si>
    <t>A10</t>
  </si>
  <si>
    <t>A9</t>
  </si>
  <si>
    <r>
      <t>10</t>
    </r>
    <r>
      <rPr>
        <sz val="10"/>
        <rFont val="ＭＳ 明朝"/>
        <family val="1"/>
        <charset val="128"/>
      </rPr>
      <t>月</t>
    </r>
    <rPh sb="2" eb="3">
      <t>ガツ</t>
    </rPh>
    <phoneticPr fontId="4"/>
  </si>
  <si>
    <r>
      <rPr>
        <sz val="10"/>
        <rFont val="ＭＳ 明朝"/>
        <family val="1"/>
        <charset val="128"/>
      </rPr>
      <t>備考</t>
    </r>
    <rPh sb="0" eb="2">
      <t>ビコウ</t>
    </rPh>
    <phoneticPr fontId="4"/>
  </si>
  <si>
    <r>
      <rPr>
        <sz val="10"/>
        <rFont val="ＭＳ 明朝"/>
        <family val="1"/>
        <charset val="128"/>
      </rPr>
      <t>備考</t>
    </r>
    <rPh sb="0" eb="2">
      <t>ビコウ</t>
    </rPh>
    <phoneticPr fontId="3"/>
  </si>
  <si>
    <t>透明度</t>
  </si>
  <si>
    <t>外観（湖水色）</t>
  </si>
  <si>
    <t>外観（試料水色）</t>
  </si>
  <si>
    <t>気温</t>
  </si>
  <si>
    <r>
      <t>9</t>
    </r>
    <r>
      <rPr>
        <sz val="10"/>
        <rFont val="ＭＳ 明朝"/>
        <family val="1"/>
        <charset val="128"/>
      </rPr>
      <t>月</t>
    </r>
    <rPh sb="1" eb="2">
      <t>ガツ</t>
    </rPh>
    <phoneticPr fontId="4"/>
  </si>
  <si>
    <r>
      <t>8</t>
    </r>
    <r>
      <rPr>
        <sz val="10"/>
        <rFont val="ＭＳ 明朝"/>
        <family val="1"/>
        <charset val="128"/>
      </rPr>
      <t>月</t>
    </r>
    <rPh sb="1" eb="2">
      <t>ガツ</t>
    </rPh>
    <phoneticPr fontId="4"/>
  </si>
  <si>
    <r>
      <rPr>
        <sz val="10"/>
        <rFont val="ＭＳ 明朝"/>
        <family val="1"/>
        <charset val="128"/>
      </rPr>
      <t>・測定値が下限値未満の場合は</t>
    </r>
    <r>
      <rPr>
        <sz val="10"/>
        <rFont val="Times New Roman"/>
        <family val="1"/>
      </rPr>
      <t>0</t>
    </r>
    <r>
      <rPr>
        <sz val="10"/>
        <rFont val="ＭＳ 明朝"/>
        <family val="1"/>
        <charset val="128"/>
      </rPr>
      <t>とみなし、平均値および</t>
    </r>
    <r>
      <rPr>
        <sz val="10"/>
        <rFont val="Times New Roman"/>
        <family val="1"/>
      </rPr>
      <t>R</t>
    </r>
    <r>
      <rPr>
        <vertAlign val="subscript"/>
        <sz val="10"/>
        <rFont val="Times New Roman"/>
        <family val="1"/>
      </rPr>
      <t>1</t>
    </r>
    <r>
      <rPr>
        <sz val="10"/>
        <rFont val="Times New Roman"/>
        <family val="1"/>
      </rPr>
      <t>,R</t>
    </r>
    <r>
      <rPr>
        <vertAlign val="subscript"/>
        <sz val="10"/>
        <rFont val="Times New Roman"/>
        <family val="1"/>
      </rPr>
      <t>2</t>
    </r>
    <r>
      <rPr>
        <sz val="10"/>
        <rFont val="ＭＳ 明朝"/>
        <family val="1"/>
        <charset val="128"/>
      </rPr>
      <t>を計算した。なお、計算した平均値が下限未満の値となった場合は、下限未満として記載した。</t>
    </r>
    <rPh sb="7" eb="8">
      <t>チ</t>
    </rPh>
    <rPh sb="8" eb="10">
      <t>ミマン</t>
    </rPh>
    <rPh sb="40" eb="42">
      <t>ケイサン</t>
    </rPh>
    <rPh sb="44" eb="46">
      <t>ヘイキン</t>
    </rPh>
    <rPh sb="46" eb="47">
      <t>アタイ</t>
    </rPh>
    <rPh sb="48" eb="50">
      <t>カゲン</t>
    </rPh>
    <rPh sb="50" eb="52">
      <t>ミマン</t>
    </rPh>
    <rPh sb="53" eb="54">
      <t>アタイ</t>
    </rPh>
    <rPh sb="58" eb="60">
      <t>バアイ</t>
    </rPh>
    <rPh sb="62" eb="64">
      <t>カゲン</t>
    </rPh>
    <rPh sb="64" eb="66">
      <t>ミマン</t>
    </rPh>
    <rPh sb="69" eb="71">
      <t>キサイ</t>
    </rPh>
    <phoneticPr fontId="4"/>
  </si>
  <si>
    <r>
      <t>7</t>
    </r>
    <r>
      <rPr>
        <sz val="10"/>
        <rFont val="ＭＳ 明朝"/>
        <family val="1"/>
        <charset val="128"/>
      </rPr>
      <t>月</t>
    </r>
    <rPh sb="1" eb="2">
      <t>ガツ</t>
    </rPh>
    <phoneticPr fontId="4"/>
  </si>
  <si>
    <r>
      <t>9.0 km</t>
    </r>
    <r>
      <rPr>
        <vertAlign val="superscript"/>
        <sz val="10"/>
        <rFont val="Times New Roman"/>
        <family val="1"/>
      </rPr>
      <t>2</t>
    </r>
    <phoneticPr fontId="4"/>
  </si>
  <si>
    <r>
      <rPr>
        <sz val="10"/>
        <rFont val="ＭＳ 明朝"/>
        <family val="1"/>
        <charset val="128"/>
      </rPr>
      <t>集水域面積</t>
    </r>
    <rPh sb="0" eb="1">
      <t>シュウ</t>
    </rPh>
    <rPh sb="1" eb="2">
      <t>スイ</t>
    </rPh>
    <rPh sb="2" eb="3">
      <t>イキ</t>
    </rPh>
    <rPh sb="3" eb="5">
      <t>メンセキ</t>
    </rPh>
    <phoneticPr fontId="4"/>
  </si>
  <si>
    <r>
      <rPr>
        <sz val="10"/>
        <rFont val="ＭＳ 明朝"/>
        <family val="1"/>
        <charset val="128"/>
      </rPr>
      <t>・</t>
    </r>
    <r>
      <rPr>
        <sz val="10"/>
        <rFont val="Times New Roman"/>
        <family val="1"/>
      </rPr>
      <t>pH</t>
    </r>
    <r>
      <rPr>
        <sz val="10"/>
        <rFont val="ＭＳ 明朝"/>
        <family val="1"/>
        <charset val="128"/>
      </rPr>
      <t>の平均値は、水素イオン濃度の算術平均とした。</t>
    </r>
    <phoneticPr fontId="4"/>
  </si>
  <si>
    <t>流出部</t>
  </si>
  <si>
    <t>（ 3.0　mm）</t>
  </si>
  <si>
    <t>（ 1.0　mm）</t>
  </si>
  <si>
    <t>降水量</t>
  </si>
  <si>
    <r>
      <t>6</t>
    </r>
    <r>
      <rPr>
        <sz val="10"/>
        <rFont val="ＭＳ 明朝"/>
        <family val="1"/>
        <charset val="128"/>
      </rPr>
      <t>月</t>
    </r>
    <rPh sb="1" eb="2">
      <t>ガツ</t>
    </rPh>
    <phoneticPr fontId="4"/>
  </si>
  <si>
    <t>400 m</t>
    <phoneticPr fontId="4"/>
  </si>
  <si>
    <r>
      <rPr>
        <sz val="10"/>
        <rFont val="ＭＳ 明朝"/>
        <family val="1"/>
        <charset val="128"/>
      </rPr>
      <t>標高</t>
    </r>
    <rPh sb="0" eb="2">
      <t>ヒョウコウ</t>
    </rPh>
    <phoneticPr fontId="4"/>
  </si>
  <si>
    <r>
      <rPr>
        <sz val="10"/>
        <rFont val="ＭＳ 明朝"/>
        <family val="1"/>
        <charset val="128"/>
      </rPr>
      <t>・</t>
    </r>
    <r>
      <rPr>
        <sz val="10"/>
        <rFont val="Times New Roman"/>
        <family val="1"/>
      </rPr>
      <t>DO</t>
    </r>
    <r>
      <rPr>
        <sz val="10"/>
        <rFont val="ＭＳ 明朝"/>
        <family val="1"/>
        <charset val="128"/>
      </rPr>
      <t>は表層、底層をそれぞれ</t>
    </r>
    <r>
      <rPr>
        <sz val="10"/>
        <rFont val="Times New Roman"/>
        <family val="1"/>
      </rPr>
      <t>2</t>
    </r>
    <r>
      <rPr>
        <sz val="10"/>
        <rFont val="ＭＳ 明朝"/>
        <family val="1"/>
        <charset val="128"/>
      </rPr>
      <t>回採水し、それらをそれぞれ</t>
    </r>
    <r>
      <rPr>
        <sz val="10"/>
        <rFont val="Times New Roman"/>
        <family val="1"/>
      </rPr>
      <t>3</t>
    </r>
    <r>
      <rPr>
        <sz val="10"/>
        <rFont val="ＭＳ 明朝"/>
        <family val="1"/>
        <charset val="128"/>
      </rPr>
      <t>本のフラン瓶にわけて酸素固定し、持ち帰ったのち滴定にて分析している。</t>
    </r>
    <rPh sb="4" eb="6">
      <t>ヒョウソウ</t>
    </rPh>
    <rPh sb="7" eb="8">
      <t>ソコ</t>
    </rPh>
    <rPh sb="8" eb="9">
      <t>ソウ</t>
    </rPh>
    <rPh sb="15" eb="16">
      <t>カイ</t>
    </rPh>
    <rPh sb="16" eb="18">
      <t>サイスイ</t>
    </rPh>
    <rPh sb="29" eb="30">
      <t>ホン</t>
    </rPh>
    <rPh sb="34" eb="35">
      <t>ビン</t>
    </rPh>
    <rPh sb="39" eb="41">
      <t>サンソ</t>
    </rPh>
    <rPh sb="41" eb="43">
      <t>コテイ</t>
    </rPh>
    <rPh sb="45" eb="46">
      <t>モ</t>
    </rPh>
    <rPh sb="47" eb="48">
      <t>カエ</t>
    </rPh>
    <rPh sb="52" eb="53">
      <t>シズク</t>
    </rPh>
    <rPh sb="53" eb="54">
      <t>サダム</t>
    </rPh>
    <rPh sb="56" eb="58">
      <t>ブンセキ</t>
    </rPh>
    <phoneticPr fontId="4"/>
  </si>
  <si>
    <t>（0.5 　mm）</t>
  </si>
  <si>
    <t>（1.5 　mm）</t>
  </si>
  <si>
    <r>
      <t>5</t>
    </r>
    <r>
      <rPr>
        <sz val="10"/>
        <rFont val="ＭＳ 明朝"/>
        <family val="1"/>
        <charset val="128"/>
      </rPr>
      <t>月</t>
    </r>
    <rPh sb="1" eb="2">
      <t>ガツ</t>
    </rPh>
    <phoneticPr fontId="4"/>
  </si>
  <si>
    <r>
      <rPr>
        <sz val="10"/>
        <rFont val="ＭＳ 明朝"/>
        <family val="1"/>
        <charset val="128"/>
      </rPr>
      <t>満水時：</t>
    </r>
    <r>
      <rPr>
        <sz val="10"/>
        <rFont val="Times New Roman"/>
        <family val="1"/>
      </rPr>
      <t>72000 m</t>
    </r>
    <r>
      <rPr>
        <vertAlign val="superscript"/>
        <sz val="10"/>
        <rFont val="Times New Roman"/>
        <family val="1"/>
      </rPr>
      <t>3</t>
    </r>
    <rPh sb="0" eb="3">
      <t>マンスイジ</t>
    </rPh>
    <phoneticPr fontId="4"/>
  </si>
  <si>
    <r>
      <rPr>
        <sz val="10"/>
        <rFont val="ＭＳ 明朝"/>
        <family val="1"/>
        <charset val="128"/>
      </rPr>
      <t>水量</t>
    </r>
    <rPh sb="0" eb="2">
      <t>スイリョウ</t>
    </rPh>
    <phoneticPr fontId="4"/>
  </si>
  <si>
    <r>
      <t>　 なお、</t>
    </r>
    <r>
      <rPr>
        <sz val="10"/>
        <color rgb="FFFF0000"/>
        <rFont val="ＭＳ Ｐ明朝"/>
        <family val="1"/>
        <charset val="128"/>
      </rPr>
      <t>赤字</t>
    </r>
    <r>
      <rPr>
        <sz val="10"/>
        <rFont val="ＭＳ Ｐ明朝"/>
        <family val="1"/>
        <charset val="128"/>
      </rPr>
      <t>は繰り返し測定の変動係数の管理基準（±15％以内）又は2試料間の平均値比率の管理基準（0.85～1.15以内）を超過したことを示す。詳細は別紙3を参照。</t>
    </r>
    <phoneticPr fontId="4"/>
  </si>
  <si>
    <r>
      <t>　 なお、</t>
    </r>
    <r>
      <rPr>
        <sz val="10"/>
        <color rgb="FFFF0000"/>
        <rFont val="ＭＳ Ｐ明朝"/>
        <family val="1"/>
        <charset val="128"/>
      </rPr>
      <t>赤字</t>
    </r>
    <r>
      <rPr>
        <sz val="10"/>
        <rFont val="ＭＳ Ｐ明朝"/>
        <family val="1"/>
        <charset val="128"/>
      </rPr>
      <t>は繰り返し測定の変動係数の管理基準（±15％以内）又は2試料間の平均値比率の管理基準（0.85～1.15以内）を超過したことを示す。詳細は別紙3を参照。</t>
    </r>
    <phoneticPr fontId="3"/>
  </si>
  <si>
    <t>（　  0 　mm）</t>
  </si>
  <si>
    <r>
      <t>4</t>
    </r>
    <r>
      <rPr>
        <sz val="10"/>
        <rFont val="ＭＳ 明朝"/>
        <family val="1"/>
        <charset val="128"/>
      </rPr>
      <t>月</t>
    </r>
    <rPh sb="1" eb="2">
      <t>ガツ</t>
    </rPh>
    <phoneticPr fontId="4"/>
  </si>
  <si>
    <r>
      <rPr>
        <sz val="10"/>
        <rFont val="ＭＳ 明朝"/>
        <family val="1"/>
        <charset val="128"/>
      </rPr>
      <t>最深：</t>
    </r>
    <r>
      <rPr>
        <sz val="10"/>
        <rFont val="Times New Roman"/>
        <family val="1"/>
      </rPr>
      <t>7.3 m</t>
    </r>
    <rPh sb="0" eb="1">
      <t>モット</t>
    </rPh>
    <rPh sb="1" eb="2">
      <t>フカ</t>
    </rPh>
    <phoneticPr fontId="4"/>
  </si>
  <si>
    <r>
      <rPr>
        <sz val="10"/>
        <rFont val="ＭＳ 明朝"/>
        <family val="1"/>
        <charset val="128"/>
      </rPr>
      <t>・現地で</t>
    </r>
    <r>
      <rPr>
        <sz val="10"/>
        <rFont val="Times New Roman"/>
        <family val="1"/>
      </rPr>
      <t>2</t>
    </r>
    <r>
      <rPr>
        <sz val="10"/>
        <rFont val="ＭＳ 明朝"/>
        <family val="1"/>
        <charset val="128"/>
      </rPr>
      <t>試料を採取し、１つの試料毎に</t>
    </r>
    <r>
      <rPr>
        <sz val="10"/>
        <rFont val="Times New Roman"/>
        <family val="1"/>
      </rPr>
      <t>3</t>
    </r>
    <r>
      <rPr>
        <sz val="10"/>
        <rFont val="ＭＳ 明朝"/>
        <family val="1"/>
        <charset val="128"/>
      </rPr>
      <t>回の繰り返し測定を行った。それらの平均値から更に</t>
    </r>
    <r>
      <rPr>
        <sz val="10"/>
        <rFont val="Times New Roman"/>
        <family val="1"/>
      </rPr>
      <t>2</t>
    </r>
    <r>
      <rPr>
        <sz val="10"/>
        <rFont val="ＭＳ 明朝"/>
        <family val="1"/>
        <charset val="128"/>
      </rPr>
      <t>試料間の平均値を求め、その採取日のデータとした。</t>
    </r>
    <rPh sb="1" eb="3">
      <t>ゲンチ</t>
    </rPh>
    <rPh sb="5" eb="7">
      <t>シリョウ</t>
    </rPh>
    <rPh sb="8" eb="10">
      <t>サイシュ</t>
    </rPh>
    <rPh sb="15" eb="17">
      <t>シリョウ</t>
    </rPh>
    <rPh sb="17" eb="18">
      <t>ゴト</t>
    </rPh>
    <rPh sb="20" eb="21">
      <t>カイ</t>
    </rPh>
    <rPh sb="22" eb="23">
      <t>ク</t>
    </rPh>
    <rPh sb="24" eb="25">
      <t>カエ</t>
    </rPh>
    <rPh sb="26" eb="28">
      <t>ソクテイ</t>
    </rPh>
    <rPh sb="29" eb="30">
      <t>オコナ</t>
    </rPh>
    <rPh sb="37" eb="39">
      <t>ヘイキン</t>
    </rPh>
    <rPh sb="39" eb="40">
      <t>チ</t>
    </rPh>
    <rPh sb="42" eb="43">
      <t>サラ</t>
    </rPh>
    <rPh sb="45" eb="47">
      <t>シリョウ</t>
    </rPh>
    <rPh sb="47" eb="48">
      <t>カン</t>
    </rPh>
    <rPh sb="49" eb="52">
      <t>ヘイキンチ</t>
    </rPh>
    <rPh sb="53" eb="54">
      <t>モト</t>
    </rPh>
    <rPh sb="58" eb="60">
      <t>サイシュ</t>
    </rPh>
    <rPh sb="60" eb="61">
      <t>ビ</t>
    </rPh>
    <phoneticPr fontId="4"/>
  </si>
  <si>
    <t>（　0 　mm）</t>
  </si>
  <si>
    <r>
      <rPr>
        <sz val="10"/>
        <rFont val="ＭＳ 明朝"/>
        <family val="1"/>
        <charset val="128"/>
      </rPr>
      <t>平均：</t>
    </r>
    <r>
      <rPr>
        <sz val="10"/>
        <rFont val="Times New Roman"/>
        <family val="1"/>
      </rPr>
      <t>3.3 m</t>
    </r>
    <rPh sb="0" eb="2">
      <t>ヘイキン</t>
    </rPh>
    <phoneticPr fontId="4"/>
  </si>
  <si>
    <r>
      <rPr>
        <sz val="10"/>
        <rFont val="ＭＳ 明朝"/>
        <family val="1"/>
        <charset val="128"/>
      </rPr>
      <t>水深</t>
    </r>
    <rPh sb="0" eb="2">
      <t>スイシン</t>
    </rPh>
    <phoneticPr fontId="4"/>
  </si>
  <si>
    <r>
      <rPr>
        <sz val="10"/>
        <rFont val="ＭＳ 明朝"/>
        <family val="1"/>
        <charset val="128"/>
      </rPr>
      <t>・</t>
    </r>
    <r>
      <rPr>
        <sz val="10"/>
        <rFont val="Times New Roman"/>
        <family val="1"/>
      </rPr>
      <t>*4</t>
    </r>
    <r>
      <rPr>
        <sz val="10"/>
        <rFont val="ＭＳ 明朝"/>
        <family val="1"/>
        <charset val="128"/>
      </rPr>
      <t>；採取日については、</t>
    </r>
    <r>
      <rPr>
        <sz val="10"/>
        <rFont val="Times New Roman"/>
        <family val="1"/>
      </rPr>
      <t>0:00</t>
    </r>
    <r>
      <rPr>
        <sz val="10"/>
        <rFont val="ＭＳ 明朝"/>
        <family val="1"/>
        <charset val="128"/>
      </rPr>
      <t>より採水時刻までの降水量、採取前日及び前々日については、日降水量（肘折測候所）を記載した。</t>
    </r>
    <rPh sb="57" eb="59">
      <t>キサイ</t>
    </rPh>
    <phoneticPr fontId="3"/>
  </si>
  <si>
    <t>湖心底層</t>
  </si>
  <si>
    <t>曇時々雨</t>
  </si>
  <si>
    <r>
      <rPr>
        <sz val="10"/>
        <rFont val="ＭＳ 明朝"/>
        <family val="1"/>
        <charset val="128"/>
      </rPr>
      <t>貧栄養</t>
    </r>
    <rPh sb="0" eb="1">
      <t>マズ</t>
    </rPh>
    <rPh sb="1" eb="3">
      <t>エイヨウ</t>
    </rPh>
    <phoneticPr fontId="4"/>
  </si>
  <si>
    <r>
      <rPr>
        <sz val="10"/>
        <rFont val="ＭＳ 明朝"/>
        <family val="1"/>
        <charset val="128"/>
      </rPr>
      <t>栄養状態</t>
    </r>
    <rPh sb="0" eb="2">
      <t>エイヨウ</t>
    </rPh>
    <rPh sb="2" eb="4">
      <t>ジョウタイ</t>
    </rPh>
    <phoneticPr fontId="4"/>
  </si>
  <si>
    <r>
      <rPr>
        <sz val="10"/>
        <rFont val="ＭＳ 明朝"/>
        <family val="1"/>
        <charset val="128"/>
      </rPr>
      <t>・</t>
    </r>
    <r>
      <rPr>
        <sz val="10"/>
        <rFont val="Times New Roman"/>
        <family val="1"/>
      </rPr>
      <t>*3</t>
    </r>
    <r>
      <rPr>
        <sz val="10"/>
        <rFont val="ＭＳ 明朝"/>
        <family val="1"/>
        <charset val="128"/>
      </rPr>
      <t>；年</t>
    </r>
    <r>
      <rPr>
        <sz val="10"/>
        <rFont val="Times New Roman"/>
        <family val="1"/>
      </rPr>
      <t>1</t>
    </r>
    <r>
      <rPr>
        <sz val="10"/>
        <rFont val="ＭＳ 明朝"/>
        <family val="1"/>
        <charset val="128"/>
      </rPr>
      <t>回のみ測定。</t>
    </r>
    <phoneticPr fontId="4"/>
  </si>
  <si>
    <r>
      <rPr>
        <sz val="10"/>
        <rFont val="ＭＳ 明朝"/>
        <family val="1"/>
        <charset val="128"/>
      </rPr>
      <t>・</t>
    </r>
    <r>
      <rPr>
        <sz val="10"/>
        <rFont val="Times New Roman"/>
        <family val="1"/>
      </rPr>
      <t>*3</t>
    </r>
    <r>
      <rPr>
        <sz val="10"/>
        <rFont val="ＭＳ 明朝"/>
        <family val="1"/>
        <charset val="128"/>
      </rPr>
      <t>；年</t>
    </r>
    <r>
      <rPr>
        <sz val="10"/>
        <rFont val="Times New Roman"/>
        <family val="1"/>
      </rPr>
      <t>1</t>
    </r>
    <r>
      <rPr>
        <sz val="10"/>
        <rFont val="ＭＳ 明朝"/>
        <family val="1"/>
        <charset val="128"/>
      </rPr>
      <t>回のみ測定。</t>
    </r>
    <phoneticPr fontId="3"/>
  </si>
  <si>
    <t>なし</t>
  </si>
  <si>
    <t>西塚・笠原</t>
  </si>
  <si>
    <t>490 m</t>
    <phoneticPr fontId="4"/>
  </si>
  <si>
    <r>
      <rPr>
        <sz val="10"/>
        <rFont val="ＭＳ 明朝"/>
        <family val="1"/>
        <charset val="128"/>
      </rPr>
      <t>汀線の長さ</t>
    </r>
    <rPh sb="0" eb="1">
      <t>テイ</t>
    </rPh>
    <rPh sb="1" eb="2">
      <t>セン</t>
    </rPh>
    <rPh sb="3" eb="4">
      <t>ナガ</t>
    </rPh>
    <phoneticPr fontId="4"/>
  </si>
  <si>
    <r>
      <rPr>
        <sz val="10"/>
        <rFont val="ＭＳ 明朝"/>
        <family val="1"/>
        <charset val="128"/>
      </rPr>
      <t>・</t>
    </r>
    <r>
      <rPr>
        <sz val="10"/>
        <rFont val="Times New Roman"/>
        <family val="1"/>
      </rPr>
      <t>*2</t>
    </r>
    <r>
      <rPr>
        <sz val="10"/>
        <rFont val="ＭＳ 明朝"/>
        <family val="1"/>
        <charset val="128"/>
      </rPr>
      <t>；数字はフォーレル･ウーレ水色計の水色番号を表す。</t>
    </r>
    <phoneticPr fontId="3"/>
  </si>
  <si>
    <r>
      <rPr>
        <sz val="10"/>
        <rFont val="ＭＳ 明朝"/>
        <family val="1"/>
        <charset val="128"/>
      </rPr>
      <t>降水量</t>
    </r>
    <r>
      <rPr>
        <sz val="10"/>
        <rFont val="Times New Roman"/>
        <family val="1"/>
      </rPr>
      <t xml:space="preserve"> mm/</t>
    </r>
    <r>
      <rPr>
        <sz val="10"/>
        <rFont val="ＭＳ 明朝"/>
        <family val="1"/>
        <charset val="128"/>
      </rPr>
      <t>月</t>
    </r>
    <rPh sb="0" eb="2">
      <t>コウスイ</t>
    </rPh>
    <rPh sb="2" eb="3">
      <t>リョウ</t>
    </rPh>
    <rPh sb="7" eb="8">
      <t>ツキ</t>
    </rPh>
    <phoneticPr fontId="4"/>
  </si>
  <si>
    <r>
      <rPr>
        <sz val="10"/>
        <rFont val="ＭＳ 明朝"/>
        <family val="1"/>
        <charset val="128"/>
      </rPr>
      <t>月</t>
    </r>
    <rPh sb="0" eb="1">
      <t>ツキ</t>
    </rPh>
    <phoneticPr fontId="4"/>
  </si>
  <si>
    <r>
      <rPr>
        <sz val="10"/>
        <rFont val="ＭＳ 明朝"/>
        <family val="1"/>
        <charset val="128"/>
      </rPr>
      <t>年</t>
    </r>
    <rPh sb="0" eb="1">
      <t>ネン</t>
    </rPh>
    <phoneticPr fontId="4"/>
  </si>
  <si>
    <r>
      <t>16000 m</t>
    </r>
    <r>
      <rPr>
        <vertAlign val="superscript"/>
        <sz val="10"/>
        <rFont val="Times New Roman"/>
        <family val="1"/>
      </rPr>
      <t>2</t>
    </r>
    <phoneticPr fontId="4"/>
  </si>
  <si>
    <r>
      <rPr>
        <sz val="10"/>
        <rFont val="ＭＳ 明朝"/>
        <family val="1"/>
        <charset val="128"/>
      </rPr>
      <t>面積</t>
    </r>
    <rPh sb="0" eb="2">
      <t>メンセキ</t>
    </rPh>
    <phoneticPr fontId="4"/>
  </si>
  <si>
    <r>
      <rPr>
        <sz val="10"/>
        <rFont val="ＭＳ 明朝"/>
        <family val="1"/>
        <charset val="128"/>
      </rPr>
      <t>・</t>
    </r>
    <r>
      <rPr>
        <sz val="10"/>
        <rFont val="Times New Roman"/>
        <family val="1"/>
      </rPr>
      <t>*1</t>
    </r>
    <r>
      <rPr>
        <sz val="10"/>
        <rFont val="ＭＳ 明朝"/>
        <family val="1"/>
        <charset val="128"/>
      </rPr>
      <t>；不等号を用いた値は分析機関で定めた定量下限未満の値を示す。</t>
    </r>
    <phoneticPr fontId="3"/>
  </si>
  <si>
    <t>笠原、後藤</t>
  </si>
  <si>
    <r>
      <rPr>
        <sz val="10"/>
        <rFont val="ＭＳ 明朝"/>
        <family val="1"/>
        <charset val="128"/>
      </rPr>
      <t>月別降水量データ（肘折測候所（アメダス）・調査地点より</t>
    </r>
    <r>
      <rPr>
        <sz val="10"/>
        <rFont val="Times New Roman"/>
        <family val="1"/>
      </rPr>
      <t xml:space="preserve">4 km </t>
    </r>
    <r>
      <rPr>
        <sz val="10"/>
        <rFont val="ＭＳ 明朝"/>
        <family val="1"/>
        <charset val="128"/>
      </rPr>
      <t>標高</t>
    </r>
    <r>
      <rPr>
        <sz val="10"/>
        <rFont val="Times New Roman"/>
        <family val="1"/>
      </rPr>
      <t>330 m</t>
    </r>
    <r>
      <rPr>
        <sz val="10"/>
        <rFont val="ＭＳ 明朝"/>
        <family val="1"/>
        <charset val="128"/>
      </rPr>
      <t>）</t>
    </r>
    <rPh sb="0" eb="2">
      <t>ツキベツ</t>
    </rPh>
    <rPh sb="2" eb="5">
      <t>コウスイリョウ</t>
    </rPh>
    <rPh sb="21" eb="23">
      <t>チョウサ</t>
    </rPh>
    <rPh sb="23" eb="25">
      <t>チテン</t>
    </rPh>
    <rPh sb="32" eb="34">
      <t>ヒョウコウ</t>
    </rPh>
    <phoneticPr fontId="4"/>
  </si>
  <si>
    <r>
      <rPr>
        <sz val="10"/>
        <rFont val="ＭＳ 明朝"/>
        <family val="1"/>
        <charset val="128"/>
      </rPr>
      <t>湖沼の情報</t>
    </r>
    <rPh sb="0" eb="2">
      <t>コショウ</t>
    </rPh>
    <rPh sb="3" eb="5">
      <t>ジョウホウ</t>
    </rPh>
    <phoneticPr fontId="4"/>
  </si>
  <si>
    <r>
      <rPr>
        <sz val="10"/>
        <rFont val="ＭＳ 明朝"/>
        <family val="1"/>
        <charset val="128"/>
      </rPr>
      <t>注釈</t>
    </r>
    <rPh sb="0" eb="2">
      <t>チュウシャク</t>
    </rPh>
    <phoneticPr fontId="4"/>
  </si>
  <si>
    <t>晴</t>
  </si>
  <si>
    <t>東海林・後藤</t>
  </si>
  <si>
    <r>
      <rPr>
        <sz val="10"/>
        <rFont val="ＭＳ 明朝"/>
        <family val="1"/>
        <charset val="128"/>
      </rPr>
      <t>平均値</t>
    </r>
  </si>
  <si>
    <t>-</t>
    <phoneticPr fontId="4"/>
  </si>
  <si>
    <t>曇</t>
  </si>
  <si>
    <t>東海林・西塚</t>
  </si>
  <si>
    <t>　　　　　前　 日　</t>
  </si>
  <si>
    <t>天候　  前々日　</t>
  </si>
  <si>
    <t>　N　38°37.791  ′　E　140°08.137 ′</t>
  </si>
  <si>
    <t>曇　（採水時刻までの降水量  2.0 mm）</t>
  </si>
  <si>
    <t>現　 地 　調　 査　 表　</t>
  </si>
  <si>
    <t>湖心底層</t>
    <rPh sb="0" eb="2">
      <t>コシン</t>
    </rPh>
    <rPh sb="2" eb="3">
      <t>ソコ</t>
    </rPh>
    <rPh sb="3" eb="4">
      <t>ソウ</t>
    </rPh>
    <phoneticPr fontId="4"/>
  </si>
  <si>
    <t>　N　38°37.787  ′　E　140°08.139  ′</t>
  </si>
  <si>
    <t>雨　（採水時刻までの降水量  0.5 mm）</t>
  </si>
  <si>
    <t>淡黄色</t>
    <phoneticPr fontId="3"/>
  </si>
  <si>
    <t>　N　38°37.788 ′　E　140°08.137  ′</t>
  </si>
  <si>
    <t>晴　（採水時刻までの降水量  0  mm）</t>
  </si>
  <si>
    <t>微緑色</t>
    <rPh sb="0" eb="1">
      <t>ビ</t>
    </rPh>
    <rPh sb="1" eb="3">
      <t>ミドリイロ</t>
    </rPh>
    <phoneticPr fontId="3"/>
  </si>
  <si>
    <t>無色透明</t>
    <rPh sb="0" eb="4">
      <t>ムショクトウメイ</t>
    </rPh>
    <phoneticPr fontId="3"/>
  </si>
  <si>
    <t>　N　38°37.787′　E　140°08.137′</t>
  </si>
  <si>
    <t>晴　　（採水時刻までの降水量  0  mm）</t>
  </si>
  <si>
    <r>
      <rPr>
        <sz val="10"/>
        <rFont val="ＭＳ 明朝"/>
        <family val="1"/>
        <charset val="128"/>
      </rPr>
      <t>前々日</t>
    </r>
  </si>
  <si>
    <r>
      <rPr>
        <sz val="10"/>
        <rFont val="ＭＳ 明朝"/>
        <family val="1"/>
        <charset val="128"/>
      </rPr>
      <t>前日</t>
    </r>
  </si>
  <si>
    <r>
      <rPr>
        <sz val="10"/>
        <rFont val="ＭＳ 明朝"/>
        <family val="1"/>
        <charset val="128"/>
      </rPr>
      <t>当日</t>
    </r>
  </si>
  <si>
    <r>
      <t>(</t>
    </r>
    <r>
      <rPr>
        <sz val="10"/>
        <rFont val="ＭＳ 明朝"/>
        <family val="1"/>
        <charset val="128"/>
      </rPr>
      <t>℃</t>
    </r>
    <r>
      <rPr>
        <sz val="10"/>
        <rFont val="Times New Roman"/>
        <family val="1"/>
      </rPr>
      <t>)</t>
    </r>
    <phoneticPr fontId="4"/>
  </si>
  <si>
    <r>
      <rPr>
        <sz val="10"/>
        <rFont val="ＭＳ 明朝"/>
        <family val="1"/>
        <charset val="128"/>
      </rPr>
      <t>植物</t>
    </r>
    <rPh sb="0" eb="2">
      <t>ショクブツ</t>
    </rPh>
    <phoneticPr fontId="4"/>
  </si>
  <si>
    <r>
      <rPr>
        <sz val="10"/>
        <rFont val="ＭＳ 明朝"/>
        <family val="1"/>
        <charset val="128"/>
      </rPr>
      <t>動物</t>
    </r>
    <rPh sb="0" eb="2">
      <t>ドウブツ</t>
    </rPh>
    <phoneticPr fontId="4"/>
  </si>
  <si>
    <r>
      <rPr>
        <sz val="10"/>
        <color indexed="8"/>
        <rFont val="ＭＳ 明朝"/>
        <family val="1"/>
        <charset val="128"/>
      </rPr>
      <t>（試料水色）</t>
    </r>
    <rPh sb="1" eb="3">
      <t>シリョウ</t>
    </rPh>
    <rPh sb="3" eb="5">
      <t>スイショク</t>
    </rPh>
    <phoneticPr fontId="3"/>
  </si>
  <si>
    <r>
      <rPr>
        <sz val="10"/>
        <color indexed="8"/>
        <rFont val="ＭＳ 明朝"/>
        <family val="1"/>
        <charset val="128"/>
      </rPr>
      <t>（湖水色）</t>
    </r>
    <rPh sb="1" eb="2">
      <t>コ</t>
    </rPh>
    <rPh sb="2" eb="4">
      <t>スイショク</t>
    </rPh>
    <phoneticPr fontId="3"/>
  </si>
  <si>
    <t>(μg/L)</t>
    <phoneticPr fontId="4"/>
  </si>
  <si>
    <r>
      <t>(</t>
    </r>
    <r>
      <rPr>
        <sz val="10"/>
        <rFont val="ＭＳ 明朝"/>
        <family val="1"/>
        <charset val="128"/>
      </rPr>
      <t>℃</t>
    </r>
    <r>
      <rPr>
        <sz val="10"/>
        <rFont val="Times New Roman"/>
        <family val="1"/>
      </rPr>
      <t>)</t>
    </r>
  </si>
  <si>
    <t>(m)</t>
    <phoneticPr fontId="3"/>
  </si>
  <si>
    <t>A16</t>
  </si>
  <si>
    <t>A15</t>
  </si>
  <si>
    <t>A14</t>
  </si>
  <si>
    <t>A8</t>
  </si>
  <si>
    <t>A7</t>
  </si>
  <si>
    <t>A6</t>
  </si>
  <si>
    <t>A5</t>
  </si>
  <si>
    <t>A4</t>
  </si>
  <si>
    <t>A3</t>
  </si>
  <si>
    <t>A2</t>
  </si>
  <si>
    <t>A1</t>
  </si>
  <si>
    <t>番号</t>
  </si>
  <si>
    <r>
      <rPr>
        <sz val="10"/>
        <color indexed="8"/>
        <rFont val="ＭＳ 明朝"/>
        <family val="1"/>
        <charset val="128"/>
      </rPr>
      <t>降水量</t>
    </r>
    <r>
      <rPr>
        <sz val="10"/>
        <color indexed="8"/>
        <rFont val="Times New Roman"/>
        <family val="1"/>
      </rPr>
      <t>(mm)</t>
    </r>
    <r>
      <rPr>
        <vertAlign val="superscript"/>
        <sz val="10"/>
        <color indexed="8"/>
        <rFont val="Times New Roman"/>
        <family val="1"/>
      </rPr>
      <t>*4</t>
    </r>
    <rPh sb="0" eb="2">
      <t>コウスイ</t>
    </rPh>
    <phoneticPr fontId="4"/>
  </si>
  <si>
    <r>
      <rPr>
        <sz val="10"/>
        <rFont val="ＭＳ 明朝"/>
        <family val="1"/>
        <charset val="128"/>
      </rPr>
      <t>全水深</t>
    </r>
    <rPh sb="0" eb="1">
      <t>ゼン</t>
    </rPh>
    <rPh sb="1" eb="3">
      <t>スイシン</t>
    </rPh>
    <phoneticPr fontId="4"/>
  </si>
  <si>
    <r>
      <rPr>
        <sz val="10"/>
        <rFont val="ＭＳ 明朝"/>
        <family val="1"/>
        <charset val="128"/>
      </rPr>
      <t>気温</t>
    </r>
    <rPh sb="0" eb="2">
      <t>キオン</t>
    </rPh>
    <phoneticPr fontId="4"/>
  </si>
  <si>
    <t>COD</t>
    <phoneticPr fontId="4"/>
  </si>
  <si>
    <r>
      <t>D-Al</t>
    </r>
    <r>
      <rPr>
        <vertAlign val="superscript"/>
        <sz val="10"/>
        <rFont val="Times New Roman"/>
        <family val="1"/>
      </rPr>
      <t xml:space="preserve"> *1 *3</t>
    </r>
    <phoneticPr fontId="4"/>
  </si>
  <si>
    <r>
      <rPr>
        <sz val="10"/>
        <rFont val="ＭＳ 明朝"/>
        <family val="1"/>
        <charset val="128"/>
      </rPr>
      <t>プランクトン</t>
    </r>
    <r>
      <rPr>
        <sz val="10"/>
        <rFont val="Times New Roman"/>
        <family val="1"/>
      </rPr>
      <t>(</t>
    </r>
    <r>
      <rPr>
        <sz val="10"/>
        <rFont val="ＭＳ 明朝"/>
        <family val="1"/>
        <charset val="128"/>
      </rPr>
      <t>種数）</t>
    </r>
    <rPh sb="7" eb="8">
      <t>シュ</t>
    </rPh>
    <rPh sb="8" eb="9">
      <t>スウ</t>
    </rPh>
    <phoneticPr fontId="4"/>
  </si>
  <si>
    <r>
      <rPr>
        <sz val="10"/>
        <rFont val="ＭＳ 明朝"/>
        <family val="1"/>
        <charset val="128"/>
      </rPr>
      <t>採取年月日</t>
    </r>
  </si>
  <si>
    <r>
      <rPr>
        <sz val="10"/>
        <rFont val="ＭＳ 明朝"/>
        <family val="1"/>
        <charset val="128"/>
      </rPr>
      <t>地点名</t>
    </r>
  </si>
  <si>
    <r>
      <t>PO</t>
    </r>
    <r>
      <rPr>
        <vertAlign val="subscript"/>
        <sz val="10"/>
        <rFont val="Times New Roman"/>
        <family val="1"/>
      </rPr>
      <t>4</t>
    </r>
    <r>
      <rPr>
        <vertAlign val="superscript"/>
        <sz val="10"/>
        <rFont val="Times New Roman"/>
        <family val="1"/>
      </rPr>
      <t>3- *1 *3</t>
    </r>
    <phoneticPr fontId="4"/>
  </si>
  <si>
    <r>
      <t>NO</t>
    </r>
    <r>
      <rPr>
        <vertAlign val="subscript"/>
        <sz val="10"/>
        <rFont val="Times New Roman"/>
        <family val="1"/>
      </rPr>
      <t>2</t>
    </r>
    <r>
      <rPr>
        <vertAlign val="superscript"/>
        <sz val="10"/>
        <rFont val="Times New Roman"/>
        <family val="1"/>
      </rPr>
      <t>- *1 *3</t>
    </r>
    <phoneticPr fontId="4"/>
  </si>
  <si>
    <r>
      <rPr>
        <sz val="10"/>
        <color indexed="8"/>
        <rFont val="ＭＳ 明朝"/>
        <family val="1"/>
        <charset val="128"/>
      </rPr>
      <t>外観</t>
    </r>
    <rPh sb="0" eb="2">
      <t>ガイカン</t>
    </rPh>
    <phoneticPr fontId="3"/>
  </si>
  <si>
    <r>
      <rPr>
        <sz val="10"/>
        <color indexed="8"/>
        <rFont val="ＭＳ 明朝"/>
        <family val="1"/>
        <charset val="128"/>
      </rPr>
      <t>外観</t>
    </r>
    <r>
      <rPr>
        <vertAlign val="superscript"/>
        <sz val="10"/>
        <color indexed="8"/>
        <rFont val="Times New Roman"/>
        <family val="1"/>
      </rPr>
      <t xml:space="preserve"> *2</t>
    </r>
    <rPh sb="0" eb="2">
      <t>ガイカン</t>
    </rPh>
    <phoneticPr fontId="3"/>
  </si>
  <si>
    <r>
      <rPr>
        <sz val="10"/>
        <rFont val="ＭＳ 明朝"/>
        <family val="1"/>
        <charset val="128"/>
      </rPr>
      <t>透明度</t>
    </r>
    <rPh sb="0" eb="3">
      <t>トウメイド</t>
    </rPh>
    <phoneticPr fontId="4"/>
  </si>
  <si>
    <r>
      <t>Chl-a</t>
    </r>
    <r>
      <rPr>
        <vertAlign val="superscript"/>
        <sz val="10"/>
        <rFont val="Times New Roman"/>
        <family val="1"/>
      </rPr>
      <t xml:space="preserve"> *1</t>
    </r>
    <phoneticPr fontId="4"/>
  </si>
  <si>
    <r>
      <t>Mg</t>
    </r>
    <r>
      <rPr>
        <vertAlign val="superscript"/>
        <sz val="10"/>
        <rFont val="Times New Roman"/>
        <family val="1"/>
      </rPr>
      <t>2+</t>
    </r>
    <phoneticPr fontId="4"/>
  </si>
  <si>
    <r>
      <t>Ca</t>
    </r>
    <r>
      <rPr>
        <vertAlign val="superscript"/>
        <sz val="10"/>
        <rFont val="Times New Roman"/>
        <family val="1"/>
      </rPr>
      <t>2+</t>
    </r>
    <phoneticPr fontId="4"/>
  </si>
  <si>
    <r>
      <t>K</t>
    </r>
    <r>
      <rPr>
        <vertAlign val="superscript"/>
        <sz val="10"/>
        <rFont val="Times New Roman"/>
        <family val="1"/>
      </rPr>
      <t>+</t>
    </r>
    <phoneticPr fontId="4"/>
  </si>
  <si>
    <r>
      <t>Na</t>
    </r>
    <r>
      <rPr>
        <vertAlign val="superscript"/>
        <sz val="10"/>
        <rFont val="Times New Roman"/>
        <family val="1"/>
      </rPr>
      <t>+</t>
    </r>
    <phoneticPr fontId="4"/>
  </si>
  <si>
    <r>
      <t>NH</t>
    </r>
    <r>
      <rPr>
        <vertAlign val="subscript"/>
        <sz val="10"/>
        <rFont val="Times New Roman"/>
        <family val="1"/>
      </rPr>
      <t>4</t>
    </r>
    <r>
      <rPr>
        <vertAlign val="superscript"/>
        <sz val="10"/>
        <rFont val="Times New Roman"/>
        <family val="1"/>
      </rPr>
      <t>+ *1</t>
    </r>
    <phoneticPr fontId="4"/>
  </si>
  <si>
    <r>
      <t>Cl</t>
    </r>
    <r>
      <rPr>
        <vertAlign val="superscript"/>
        <sz val="10"/>
        <rFont val="Times New Roman"/>
        <family val="1"/>
      </rPr>
      <t>-</t>
    </r>
    <phoneticPr fontId="4"/>
  </si>
  <si>
    <r>
      <t>NO</t>
    </r>
    <r>
      <rPr>
        <vertAlign val="subscript"/>
        <sz val="10"/>
        <rFont val="Times New Roman"/>
        <family val="1"/>
      </rPr>
      <t>3</t>
    </r>
    <r>
      <rPr>
        <vertAlign val="superscript"/>
        <sz val="10"/>
        <rFont val="Times New Roman"/>
        <family val="1"/>
      </rPr>
      <t>- *1</t>
    </r>
    <phoneticPr fontId="4"/>
  </si>
  <si>
    <r>
      <t>SO</t>
    </r>
    <r>
      <rPr>
        <vertAlign val="subscript"/>
        <sz val="10"/>
        <rFont val="Times New Roman"/>
        <family val="1"/>
      </rPr>
      <t>4</t>
    </r>
    <r>
      <rPr>
        <vertAlign val="superscript"/>
        <sz val="10"/>
        <rFont val="Times New Roman"/>
        <family val="1"/>
      </rPr>
      <t>2-</t>
    </r>
    <phoneticPr fontId="4"/>
  </si>
  <si>
    <r>
      <rPr>
        <sz val="10"/>
        <rFont val="ＭＳ 明朝"/>
        <family val="1"/>
        <charset val="128"/>
      </rPr>
      <t>ｱﾙｶﾘ度</t>
    </r>
  </si>
  <si>
    <r>
      <rPr>
        <sz val="10"/>
        <rFont val="ＭＳ 明朝"/>
        <family val="1"/>
        <charset val="128"/>
      </rPr>
      <t>水温</t>
    </r>
  </si>
  <si>
    <r>
      <rPr>
        <sz val="10"/>
        <rFont val="ＭＳ 明朝"/>
        <family val="1"/>
        <charset val="128"/>
      </rPr>
      <t>採水水深</t>
    </r>
    <rPh sb="0" eb="2">
      <t>サイスイ</t>
    </rPh>
    <rPh sb="2" eb="4">
      <t>スイシン</t>
    </rPh>
    <phoneticPr fontId="3"/>
  </si>
  <si>
    <t>採水位置（GPS）</t>
  </si>
  <si>
    <t>電気伝導率（現地）</t>
  </si>
  <si>
    <t>pH（現地）</t>
  </si>
  <si>
    <t>採水水深</t>
  </si>
  <si>
    <t>全水深</t>
  </si>
  <si>
    <t>流量</t>
  </si>
  <si>
    <t>水位</t>
  </si>
  <si>
    <t>採水時刻</t>
  </si>
  <si>
    <t>天候</t>
  </si>
  <si>
    <t>採水位置</t>
  </si>
  <si>
    <t>調査完了時刻</t>
  </si>
  <si>
    <t>調査開始時刻</t>
  </si>
  <si>
    <t>項　　目</t>
  </si>
  <si>
    <t>水位観測所名</t>
  </si>
  <si>
    <t>採水者氏名</t>
  </si>
  <si>
    <t>調査地点</t>
  </si>
  <si>
    <t>今神御池</t>
  </si>
  <si>
    <t>（山形県環境科学研究センター）</t>
  </si>
  <si>
    <r>
      <rPr>
        <sz val="10"/>
        <rFont val="ＭＳ 明朝"/>
        <family val="1"/>
        <charset val="128"/>
      </rPr>
      <t>　現地調査</t>
    </r>
    <rPh sb="1" eb="3">
      <t>ゲンチ</t>
    </rPh>
    <rPh sb="3" eb="5">
      <t>チョウサ</t>
    </rPh>
    <phoneticPr fontId="4"/>
  </si>
  <si>
    <r>
      <rPr>
        <sz val="10"/>
        <rFont val="ＭＳ 明朝"/>
        <family val="1"/>
        <charset val="128"/>
      </rPr>
      <t>年</t>
    </r>
    <r>
      <rPr>
        <sz val="10"/>
        <rFont val="Times New Roman"/>
        <family val="1"/>
      </rPr>
      <t>1</t>
    </r>
    <r>
      <rPr>
        <sz val="10"/>
        <rFont val="ＭＳ 明朝"/>
        <family val="1"/>
        <charset val="128"/>
      </rPr>
      <t>回選択項目</t>
    </r>
    <rPh sb="0" eb="1">
      <t>ネン</t>
    </rPh>
    <rPh sb="2" eb="3">
      <t>カイ</t>
    </rPh>
    <rPh sb="3" eb="5">
      <t>センタク</t>
    </rPh>
    <rPh sb="5" eb="7">
      <t>コウモク</t>
    </rPh>
    <phoneticPr fontId="4"/>
  </si>
  <si>
    <r>
      <rPr>
        <sz val="10"/>
        <rFont val="ＭＳ 明朝"/>
        <family val="1"/>
        <charset val="128"/>
      </rPr>
      <t>年</t>
    </r>
    <r>
      <rPr>
        <sz val="10"/>
        <rFont val="Times New Roman"/>
        <family val="1"/>
      </rPr>
      <t>4</t>
    </r>
    <r>
      <rPr>
        <sz val="10"/>
        <rFont val="ＭＳ 明朝"/>
        <family val="1"/>
        <charset val="128"/>
      </rPr>
      <t>回選択項目</t>
    </r>
    <rPh sb="0" eb="1">
      <t>ネン</t>
    </rPh>
    <rPh sb="2" eb="3">
      <t>カイ</t>
    </rPh>
    <rPh sb="3" eb="5">
      <t>センタク</t>
    </rPh>
    <rPh sb="5" eb="7">
      <t>コウモク</t>
    </rPh>
    <phoneticPr fontId="4"/>
  </si>
  <si>
    <r>
      <rPr>
        <sz val="10"/>
        <rFont val="ＭＳ 明朝"/>
        <family val="1"/>
        <charset val="128"/>
      </rPr>
      <t>年</t>
    </r>
    <r>
      <rPr>
        <sz val="10"/>
        <rFont val="Times New Roman"/>
        <family val="1"/>
      </rPr>
      <t>4</t>
    </r>
    <r>
      <rPr>
        <sz val="10"/>
        <rFont val="ＭＳ 明朝"/>
        <family val="1"/>
        <charset val="128"/>
      </rPr>
      <t>回必須項目</t>
    </r>
    <rPh sb="0" eb="1">
      <t>ネン</t>
    </rPh>
    <rPh sb="2" eb="3">
      <t>カイ</t>
    </rPh>
    <rPh sb="3" eb="5">
      <t>ヒッス</t>
    </rPh>
    <rPh sb="5" eb="7">
      <t>コウモク</t>
    </rPh>
    <phoneticPr fontId="4"/>
  </si>
  <si>
    <r>
      <rPr>
        <sz val="10"/>
        <rFont val="ＭＳ 明朝"/>
        <family val="1"/>
        <charset val="128"/>
      </rPr>
      <t>今神御池</t>
    </r>
    <rPh sb="0" eb="1">
      <t>イマ</t>
    </rPh>
    <rPh sb="1" eb="2">
      <t>カミ</t>
    </rPh>
    <rPh sb="2" eb="4">
      <t>オイケ</t>
    </rPh>
    <phoneticPr fontId="4"/>
  </si>
  <si>
    <r>
      <rPr>
        <sz val="10"/>
        <rFont val="ＭＳ 明朝"/>
        <family val="1"/>
        <charset val="128"/>
      </rPr>
      <t>対象湖沼名</t>
    </r>
  </si>
  <si>
    <r>
      <rPr>
        <sz val="10"/>
        <rFont val="ＭＳ 明朝"/>
        <family val="1"/>
        <charset val="128"/>
      </rPr>
      <t>山形県</t>
    </r>
    <rPh sb="0" eb="2">
      <t>ヤマガタ</t>
    </rPh>
    <rPh sb="2" eb="3">
      <t>ケン</t>
    </rPh>
    <phoneticPr fontId="4"/>
  </si>
  <si>
    <r>
      <rPr>
        <sz val="10"/>
        <rFont val="ＭＳ 明朝"/>
        <family val="1"/>
        <charset val="128"/>
      </rPr>
      <t>自治体名</t>
    </r>
  </si>
  <si>
    <t>令和6年度</t>
    <rPh sb="3" eb="5">
      <t>ネンド</t>
    </rPh>
    <phoneticPr fontId="4"/>
  </si>
  <si>
    <r>
      <rPr>
        <sz val="10"/>
        <rFont val="ＭＳ 明朝"/>
        <family val="1"/>
        <charset val="128"/>
      </rPr>
      <t>年度</t>
    </r>
  </si>
  <si>
    <r>
      <rPr>
        <sz val="10"/>
        <rFont val="ＭＳ 明朝"/>
        <family val="1"/>
        <charset val="128"/>
      </rPr>
      <t>陸水モニタリング調査</t>
    </r>
  </si>
  <si>
    <t>11月</t>
  </si>
  <si>
    <t>9月</t>
  </si>
  <si>
    <t>7月</t>
  </si>
  <si>
    <t>5月</t>
  </si>
  <si>
    <t>底層</t>
  </si>
  <si>
    <t>R2</t>
  </si>
  <si>
    <t>R1</t>
  </si>
  <si>
    <t>C</t>
  </si>
  <si>
    <t>A</t>
  </si>
  <si>
    <t>表層</t>
  </si>
  <si>
    <t>計算式あり</t>
    <rPh sb="0" eb="3">
      <t>ケイサンシキ</t>
    </rPh>
    <phoneticPr fontId="4"/>
  </si>
  <si>
    <t>Fe、Mn加味</t>
  </si>
  <si>
    <t>T-Mn</t>
  </si>
  <si>
    <t>T-Fe</t>
  </si>
  <si>
    <t>DOC</t>
  </si>
  <si>
    <t>○</t>
  </si>
  <si>
    <t>×</t>
    <phoneticPr fontId="4"/>
  </si>
  <si>
    <r>
      <rPr>
        <sz val="10"/>
        <color indexed="8"/>
        <rFont val="ＭＳ 明朝"/>
        <family val="1"/>
        <charset val="128"/>
      </rPr>
      <t>湖心底層</t>
    </r>
    <rPh sb="0" eb="2">
      <t>コシン</t>
    </rPh>
    <rPh sb="2" eb="3">
      <t>ソコ</t>
    </rPh>
    <rPh sb="3" eb="4">
      <t>ソウ</t>
    </rPh>
    <phoneticPr fontId="4"/>
  </si>
  <si>
    <r>
      <rPr>
        <sz val="10"/>
        <color indexed="8"/>
        <rFont val="ＭＳ 明朝"/>
        <family val="1"/>
        <charset val="128"/>
      </rPr>
      <t>湖心表層</t>
    </r>
    <rPh sb="0" eb="2">
      <t>コシン</t>
    </rPh>
    <rPh sb="2" eb="4">
      <t>ヒョウソウ</t>
    </rPh>
    <phoneticPr fontId="4"/>
  </si>
  <si>
    <r>
      <rPr>
        <sz val="10"/>
        <color indexed="8"/>
        <rFont val="ＭＳ 明朝"/>
        <family val="1"/>
        <charset val="128"/>
      </rPr>
      <t>判定</t>
    </r>
  </si>
  <si>
    <r>
      <t>R</t>
    </r>
    <r>
      <rPr>
        <vertAlign val="subscript"/>
        <sz val="10"/>
        <color indexed="8"/>
        <rFont val="Times New Roman"/>
        <family val="1"/>
      </rPr>
      <t>2</t>
    </r>
    <phoneticPr fontId="4"/>
  </si>
  <si>
    <t>Λcalc</t>
    <phoneticPr fontId="3"/>
  </si>
  <si>
    <r>
      <rPr>
        <sz val="10"/>
        <color indexed="8"/>
        <rFont val="ＭＳ 明朝"/>
        <family val="1"/>
        <charset val="128"/>
      </rPr>
      <t>判定</t>
    </r>
    <rPh sb="0" eb="2">
      <t>ハンテイ</t>
    </rPh>
    <phoneticPr fontId="4"/>
  </si>
  <si>
    <r>
      <t>R</t>
    </r>
    <r>
      <rPr>
        <vertAlign val="subscript"/>
        <sz val="10"/>
        <color indexed="8"/>
        <rFont val="Times New Roman"/>
        <family val="1"/>
      </rPr>
      <t>1</t>
    </r>
    <phoneticPr fontId="4"/>
  </si>
  <si>
    <r>
      <rPr>
        <sz val="10"/>
        <color indexed="8"/>
        <rFont val="ＭＳ 明朝"/>
        <family val="1"/>
        <charset val="128"/>
      </rPr>
      <t>平均値</t>
    </r>
    <rPh sb="0" eb="2">
      <t>ヘイキン</t>
    </rPh>
    <rPh sb="2" eb="3">
      <t>チ</t>
    </rPh>
    <phoneticPr fontId="3"/>
  </si>
  <si>
    <r>
      <rPr>
        <sz val="10"/>
        <color indexed="8"/>
        <rFont val="ＭＳ 明朝"/>
        <family val="1"/>
        <charset val="128"/>
      </rPr>
      <t>　</t>
    </r>
    <phoneticPr fontId="4"/>
  </si>
  <si>
    <r>
      <rPr>
        <sz val="10"/>
        <color indexed="8"/>
        <rFont val="ＭＳ 明朝"/>
        <family val="1"/>
        <charset val="128"/>
      </rPr>
      <t>底層</t>
    </r>
    <rPh sb="0" eb="1">
      <t>ソコ</t>
    </rPh>
    <rPh sb="1" eb="2">
      <t>ソウ</t>
    </rPh>
    <phoneticPr fontId="4"/>
  </si>
  <si>
    <r>
      <rPr>
        <sz val="10"/>
        <color indexed="8"/>
        <rFont val="ＭＳ 明朝"/>
        <family val="1"/>
        <charset val="128"/>
      </rPr>
      <t>表層</t>
    </r>
    <rPh sb="0" eb="2">
      <t>ヒョウソウ</t>
    </rPh>
    <phoneticPr fontId="4"/>
  </si>
  <si>
    <r>
      <t>3</t>
    </r>
    <r>
      <rPr>
        <sz val="10"/>
        <color indexed="8"/>
        <rFont val="ＭＳ 明朝"/>
        <family val="1"/>
        <charset val="128"/>
      </rPr>
      <t>月</t>
    </r>
    <rPh sb="1" eb="2">
      <t>ガツ</t>
    </rPh>
    <phoneticPr fontId="4"/>
  </si>
  <si>
    <r>
      <rPr>
        <sz val="10"/>
        <color indexed="8"/>
        <rFont val="ＭＳ 明朝"/>
        <family val="1"/>
        <charset val="128"/>
      </rPr>
      <t>表層</t>
    </r>
    <phoneticPr fontId="4"/>
  </si>
  <si>
    <r>
      <t>(mg/L</t>
    </r>
    <r>
      <rPr>
        <sz val="10"/>
        <color indexed="8"/>
        <rFont val="ＭＳ 明朝"/>
        <family val="1"/>
        <charset val="128"/>
      </rPr>
      <t>）</t>
    </r>
    <phoneticPr fontId="4"/>
  </si>
  <si>
    <r>
      <t>D-Mn</t>
    </r>
    <r>
      <rPr>
        <vertAlign val="superscript"/>
        <sz val="10"/>
        <color indexed="8"/>
        <rFont val="Times New Roman"/>
        <family val="1"/>
      </rPr>
      <t xml:space="preserve"> *1</t>
    </r>
    <phoneticPr fontId="4"/>
  </si>
  <si>
    <r>
      <t>2</t>
    </r>
    <r>
      <rPr>
        <sz val="10"/>
        <color indexed="8"/>
        <rFont val="ＭＳ 明朝"/>
        <family val="1"/>
        <charset val="128"/>
      </rPr>
      <t>月</t>
    </r>
    <rPh sb="1" eb="2">
      <t>ガツ</t>
    </rPh>
    <phoneticPr fontId="4"/>
  </si>
  <si>
    <r>
      <t>D-Fe,Mn</t>
    </r>
    <r>
      <rPr>
        <sz val="10"/>
        <color indexed="8"/>
        <rFont val="ＭＳ 明朝"/>
        <family val="1"/>
        <charset val="128"/>
      </rPr>
      <t>加味の場合の</t>
    </r>
    <r>
      <rPr>
        <sz val="10"/>
        <color indexed="8"/>
        <rFont val="Times New Roman"/>
        <family val="1"/>
      </rPr>
      <t>R</t>
    </r>
    <r>
      <rPr>
        <vertAlign val="subscript"/>
        <sz val="10"/>
        <color indexed="8"/>
        <rFont val="Times New Roman"/>
        <family val="1"/>
      </rPr>
      <t>1</t>
    </r>
    <r>
      <rPr>
        <sz val="10"/>
        <color indexed="8"/>
        <rFont val="Times New Roman"/>
        <family val="1"/>
      </rPr>
      <t>,R</t>
    </r>
    <r>
      <rPr>
        <vertAlign val="subscript"/>
        <sz val="10"/>
        <color indexed="8"/>
        <rFont val="Times New Roman"/>
        <family val="1"/>
      </rPr>
      <t>2</t>
    </r>
    <r>
      <rPr>
        <sz val="10"/>
        <color indexed="8"/>
        <rFont val="Times New Roman"/>
        <family val="1"/>
      </rPr>
      <t>(</t>
    </r>
    <r>
      <rPr>
        <sz val="10"/>
        <color indexed="8"/>
        <rFont val="ＭＳ 明朝"/>
        <family val="1"/>
        <charset val="128"/>
      </rPr>
      <t>基準　</t>
    </r>
    <r>
      <rPr>
        <sz val="10"/>
        <color indexed="8"/>
        <rFont val="Times New Roman"/>
        <family val="1"/>
      </rPr>
      <t>R</t>
    </r>
    <r>
      <rPr>
        <vertAlign val="subscript"/>
        <sz val="10"/>
        <color indexed="8"/>
        <rFont val="Times New Roman"/>
        <family val="1"/>
      </rPr>
      <t>1</t>
    </r>
    <r>
      <rPr>
        <sz val="10"/>
        <color indexed="8"/>
        <rFont val="Times New Roman"/>
        <family val="1"/>
      </rPr>
      <t>:±8  R</t>
    </r>
    <r>
      <rPr>
        <vertAlign val="subscript"/>
        <sz val="10"/>
        <color indexed="8"/>
        <rFont val="Times New Roman"/>
        <family val="1"/>
      </rPr>
      <t>2</t>
    </r>
    <r>
      <rPr>
        <sz val="10"/>
        <color indexed="8"/>
        <rFont val="Times New Roman"/>
        <family val="1"/>
      </rPr>
      <t>: ±9</t>
    </r>
    <r>
      <rPr>
        <sz val="10"/>
        <color indexed="8"/>
        <rFont val="ＭＳ 明朝"/>
        <family val="1"/>
        <charset val="128"/>
      </rPr>
      <t>）</t>
    </r>
    <rPh sb="7" eb="9">
      <t>カミ</t>
    </rPh>
    <rPh sb="10" eb="12">
      <t>バアイ</t>
    </rPh>
    <rPh sb="19" eb="21">
      <t>キジュン</t>
    </rPh>
    <phoneticPr fontId="4"/>
  </si>
  <si>
    <r>
      <rPr>
        <sz val="10"/>
        <color indexed="8"/>
        <rFont val="ＭＳ 明朝"/>
        <family val="1"/>
        <charset val="128"/>
      </rPr>
      <t>参考データ</t>
    </r>
    <rPh sb="0" eb="2">
      <t>サンコウ</t>
    </rPh>
    <phoneticPr fontId="4"/>
  </si>
  <si>
    <r>
      <t>1</t>
    </r>
    <r>
      <rPr>
        <sz val="10"/>
        <color indexed="8"/>
        <rFont val="ＭＳ 明朝"/>
        <family val="1"/>
        <charset val="128"/>
      </rPr>
      <t>月</t>
    </r>
    <rPh sb="1" eb="2">
      <t>ガツ</t>
    </rPh>
    <phoneticPr fontId="4"/>
  </si>
  <si>
    <r>
      <t>12</t>
    </r>
    <r>
      <rPr>
        <sz val="10"/>
        <color indexed="8"/>
        <rFont val="ＭＳ 明朝"/>
        <family val="1"/>
        <charset val="128"/>
      </rPr>
      <t>月</t>
    </r>
  </si>
  <si>
    <r>
      <rPr>
        <sz val="10"/>
        <rFont val="ＭＳ 明朝"/>
        <family val="1"/>
        <charset val="128"/>
      </rPr>
      <t>・9</t>
    </r>
    <r>
      <rPr>
        <sz val="10"/>
        <rFont val="Yu Gothic"/>
        <family val="3"/>
        <charset val="128"/>
      </rPr>
      <t>月</t>
    </r>
    <r>
      <rPr>
        <sz val="10"/>
        <rFont val="ＭＳ 明朝"/>
        <family val="1"/>
        <charset val="128"/>
      </rPr>
      <t>の底層試料は硫化水素臭を有していた。</t>
    </r>
    <rPh sb="2" eb="3">
      <t>ガツ</t>
    </rPh>
    <rPh sb="4" eb="5">
      <t>ソコ</t>
    </rPh>
    <rPh sb="5" eb="6">
      <t>ソウ</t>
    </rPh>
    <rPh sb="6" eb="8">
      <t>シリョウ</t>
    </rPh>
    <rPh sb="9" eb="11">
      <t>リュウカ</t>
    </rPh>
    <rPh sb="11" eb="13">
      <t>スイソ</t>
    </rPh>
    <rPh sb="13" eb="14">
      <t>シュウ</t>
    </rPh>
    <rPh sb="15" eb="16">
      <t>ユウ</t>
    </rPh>
    <phoneticPr fontId="3"/>
  </si>
  <si>
    <r>
      <t>11</t>
    </r>
    <r>
      <rPr>
        <sz val="10"/>
        <color indexed="8"/>
        <rFont val="ＭＳ 明朝"/>
        <family val="1"/>
        <charset val="128"/>
      </rPr>
      <t>月</t>
    </r>
  </si>
  <si>
    <r>
      <rPr>
        <sz val="10"/>
        <rFont val="MS Mincho"/>
        <family val="1"/>
      </rPr>
      <t>・年間降水量は</t>
    </r>
    <r>
      <rPr>
        <sz val="10"/>
        <rFont val="Times New Roman"/>
        <family val="1"/>
      </rPr>
      <t>2010.5 mm/</t>
    </r>
    <r>
      <rPr>
        <sz val="10"/>
        <rFont val="MS Mincho"/>
        <family val="1"/>
      </rPr>
      <t>年（</t>
    </r>
    <r>
      <rPr>
        <sz val="10"/>
        <rFont val="Times New Roman"/>
        <family val="1"/>
      </rPr>
      <t>2024</t>
    </r>
    <r>
      <rPr>
        <sz val="10"/>
        <rFont val="MS Mincho"/>
        <family val="1"/>
      </rPr>
      <t>年</t>
    </r>
    <r>
      <rPr>
        <sz val="10"/>
        <rFont val="Times New Roman"/>
        <family val="1"/>
      </rPr>
      <t>1</t>
    </r>
    <r>
      <rPr>
        <sz val="10"/>
        <rFont val="MS Mincho"/>
        <family val="1"/>
      </rPr>
      <t>月～</t>
    </r>
    <r>
      <rPr>
        <sz val="10"/>
        <rFont val="Times New Roman"/>
        <family val="1"/>
      </rPr>
      <t>2024</t>
    </r>
    <r>
      <rPr>
        <sz val="10"/>
        <rFont val="MS Mincho"/>
        <family val="1"/>
      </rPr>
      <t>年</t>
    </r>
    <r>
      <rPr>
        <sz val="10"/>
        <rFont val="Times New Roman"/>
        <family val="1"/>
      </rPr>
      <t>12</t>
    </r>
    <r>
      <rPr>
        <sz val="10"/>
        <rFont val="MS Mincho"/>
        <family val="1"/>
      </rPr>
      <t>月）（奥日光観測所）。</t>
    </r>
    <phoneticPr fontId="4"/>
  </si>
  <si>
    <r>
      <t>10</t>
    </r>
    <r>
      <rPr>
        <sz val="10"/>
        <color indexed="8"/>
        <rFont val="ＭＳ 明朝"/>
        <family val="1"/>
        <charset val="128"/>
      </rPr>
      <t>月</t>
    </r>
  </si>
  <si>
    <r>
      <rPr>
        <sz val="10"/>
        <rFont val="ＭＳ 明朝"/>
        <family val="1"/>
        <charset val="128"/>
      </rPr>
      <t>・流入河川は</t>
    </r>
    <r>
      <rPr>
        <sz val="10"/>
        <rFont val="Times New Roman"/>
        <family val="1"/>
      </rPr>
      <t>1</t>
    </r>
    <r>
      <rPr>
        <sz val="10"/>
        <rFont val="ＭＳ 明朝"/>
        <family val="1"/>
        <charset val="128"/>
      </rPr>
      <t>。流出河川は</t>
    </r>
    <r>
      <rPr>
        <sz val="10"/>
        <rFont val="Times New Roman"/>
        <family val="1"/>
      </rPr>
      <t>0</t>
    </r>
    <r>
      <rPr>
        <sz val="10"/>
        <rFont val="ＭＳ 明朝"/>
        <family val="1"/>
        <charset val="128"/>
      </rPr>
      <t>。湧水は不明。</t>
    </r>
    <rPh sb="1" eb="3">
      <t>リュウニュウ</t>
    </rPh>
    <rPh sb="3" eb="5">
      <t>カセン</t>
    </rPh>
    <rPh sb="8" eb="10">
      <t>リュウシュツ</t>
    </rPh>
    <rPh sb="10" eb="12">
      <t>カセン</t>
    </rPh>
    <rPh sb="15" eb="17">
      <t>ユウスイ</t>
    </rPh>
    <rPh sb="18" eb="20">
      <t>フメイ</t>
    </rPh>
    <phoneticPr fontId="4"/>
  </si>
  <si>
    <r>
      <t>9</t>
    </r>
    <r>
      <rPr>
        <sz val="10"/>
        <color indexed="8"/>
        <rFont val="ＭＳ 明朝"/>
        <family val="1"/>
        <charset val="128"/>
      </rPr>
      <t>月</t>
    </r>
  </si>
  <si>
    <t>74.5 86.0 176.5 133.0 227.5 144.0 183.5 478.5 171.5 209.0 123.5 3.0</t>
  </si>
  <si>
    <r>
      <t>8</t>
    </r>
    <r>
      <rPr>
        <sz val="10"/>
        <color indexed="8"/>
        <rFont val="ＭＳ 明朝"/>
        <family val="1"/>
        <charset val="128"/>
      </rPr>
      <t>月</t>
    </r>
    <rPh sb="1" eb="2">
      <t>ガツ</t>
    </rPh>
    <phoneticPr fontId="4"/>
  </si>
  <si>
    <r>
      <t>7</t>
    </r>
    <r>
      <rPr>
        <sz val="10"/>
        <color indexed="8"/>
        <rFont val="ＭＳ 明朝"/>
        <family val="1"/>
        <charset val="128"/>
      </rPr>
      <t>月</t>
    </r>
    <rPh sb="1" eb="2">
      <t>ガツ</t>
    </rPh>
    <phoneticPr fontId="4"/>
  </si>
  <si>
    <r>
      <rPr>
        <sz val="10"/>
        <color indexed="8"/>
        <rFont val="ＭＳ 明朝"/>
        <family val="1"/>
        <charset val="128"/>
      </rPr>
      <t>（切込湖含む）</t>
    </r>
  </si>
  <si>
    <r>
      <rPr>
        <sz val="10"/>
        <rFont val="ＭＳ 明朝"/>
        <family val="1"/>
        <charset val="128"/>
      </rPr>
      <t>・測定値が報告下限値未満の場合は</t>
    </r>
    <r>
      <rPr>
        <sz val="10"/>
        <rFont val="Times New Roman"/>
        <family val="1"/>
      </rPr>
      <t>0</t>
    </r>
    <r>
      <rPr>
        <sz val="10"/>
        <rFont val="ＭＳ 明朝"/>
        <family val="1"/>
        <charset val="128"/>
      </rPr>
      <t>とみなし、平均値および</t>
    </r>
    <r>
      <rPr>
        <sz val="10"/>
        <rFont val="Times New Roman"/>
        <family val="1"/>
      </rPr>
      <t>R</t>
    </r>
    <r>
      <rPr>
        <vertAlign val="subscript"/>
        <sz val="10"/>
        <rFont val="Times New Roman"/>
        <family val="1"/>
      </rPr>
      <t>1</t>
    </r>
    <r>
      <rPr>
        <sz val="10"/>
        <rFont val="Times New Roman"/>
        <family val="1"/>
      </rPr>
      <t>,R</t>
    </r>
    <r>
      <rPr>
        <vertAlign val="subscript"/>
        <sz val="10"/>
        <rFont val="Times New Roman"/>
        <family val="1"/>
      </rPr>
      <t>2</t>
    </r>
    <r>
      <rPr>
        <sz val="10"/>
        <rFont val="ＭＳ 明朝"/>
        <family val="1"/>
        <charset val="128"/>
      </rPr>
      <t>を計算した。なお、計算した平均値が報告下限未満の値となった場合は、報告下限未満として記載した。</t>
    </r>
    <rPh sb="5" eb="7">
      <t>ホウコク</t>
    </rPh>
    <rPh sb="9" eb="10">
      <t>チ</t>
    </rPh>
    <rPh sb="10" eb="12">
      <t>ミマン</t>
    </rPh>
    <rPh sb="42" eb="44">
      <t>ケイサン</t>
    </rPh>
    <rPh sb="46" eb="48">
      <t>ヘイキン</t>
    </rPh>
    <rPh sb="48" eb="49">
      <t>アタイ</t>
    </rPh>
    <rPh sb="50" eb="52">
      <t>ホウコク</t>
    </rPh>
    <rPh sb="52" eb="54">
      <t>カゲン</t>
    </rPh>
    <rPh sb="54" eb="56">
      <t>ミマン</t>
    </rPh>
    <rPh sb="57" eb="58">
      <t>アタイ</t>
    </rPh>
    <rPh sb="62" eb="64">
      <t>バアイ</t>
    </rPh>
    <rPh sb="66" eb="68">
      <t>ホウコク</t>
    </rPh>
    <rPh sb="68" eb="70">
      <t>カゲン</t>
    </rPh>
    <rPh sb="70" eb="72">
      <t>ミマン</t>
    </rPh>
    <rPh sb="75" eb="77">
      <t>キサイ</t>
    </rPh>
    <phoneticPr fontId="4"/>
  </si>
  <si>
    <r>
      <t>6</t>
    </r>
    <r>
      <rPr>
        <sz val="10"/>
        <color indexed="8"/>
        <rFont val="ＭＳ 明朝"/>
        <family val="1"/>
        <charset val="128"/>
      </rPr>
      <t>月</t>
    </r>
    <rPh sb="1" eb="2">
      <t>ガツ</t>
    </rPh>
    <phoneticPr fontId="4"/>
  </si>
  <si>
    <t>710 ha</t>
    <phoneticPr fontId="4"/>
  </si>
  <si>
    <r>
      <rPr>
        <sz val="10"/>
        <color indexed="8"/>
        <rFont val="ＭＳ 明朝"/>
        <family val="1"/>
        <charset val="128"/>
      </rPr>
      <t>集水域面積</t>
    </r>
    <rPh sb="0" eb="1">
      <t>シュウ</t>
    </rPh>
    <rPh sb="1" eb="2">
      <t>スイ</t>
    </rPh>
    <rPh sb="2" eb="3">
      <t>イキ</t>
    </rPh>
    <rPh sb="3" eb="5">
      <t>メンセキ</t>
    </rPh>
    <phoneticPr fontId="4"/>
  </si>
  <si>
    <r>
      <t>5</t>
    </r>
    <r>
      <rPr>
        <sz val="10"/>
        <color indexed="8"/>
        <rFont val="ＭＳ 明朝"/>
        <family val="1"/>
        <charset val="128"/>
      </rPr>
      <t>月</t>
    </r>
    <rPh sb="1" eb="2">
      <t>ガツ</t>
    </rPh>
    <phoneticPr fontId="4"/>
  </si>
  <si>
    <r>
      <t>1610</t>
    </r>
    <r>
      <rPr>
        <sz val="10"/>
        <color indexed="8"/>
        <rFont val="ＭＳ 明朝"/>
        <family val="1"/>
        <charset val="128"/>
      </rPr>
      <t>～</t>
    </r>
    <r>
      <rPr>
        <sz val="10"/>
        <color indexed="8"/>
        <rFont val="Times New Roman"/>
        <family val="1"/>
      </rPr>
      <t>2332 m</t>
    </r>
    <phoneticPr fontId="4"/>
  </si>
  <si>
    <r>
      <rPr>
        <sz val="10"/>
        <color indexed="8"/>
        <rFont val="ＭＳ 明朝"/>
        <family val="1"/>
        <charset val="128"/>
      </rPr>
      <t>標高</t>
    </r>
    <r>
      <rPr>
        <sz val="10"/>
        <color indexed="8"/>
        <rFont val="Times New Roman"/>
        <family val="1"/>
      </rPr>
      <t>(</t>
    </r>
    <r>
      <rPr>
        <sz val="10"/>
        <color indexed="8"/>
        <rFont val="ＭＳ 明朝"/>
        <family val="1"/>
        <charset val="128"/>
      </rPr>
      <t>集水域）</t>
    </r>
    <rPh sb="0" eb="2">
      <t>ヒョウコウ</t>
    </rPh>
    <rPh sb="3" eb="4">
      <t>アツ</t>
    </rPh>
    <rPh sb="4" eb="5">
      <t>スイ</t>
    </rPh>
    <rPh sb="5" eb="6">
      <t>イキ</t>
    </rPh>
    <phoneticPr fontId="4"/>
  </si>
  <si>
    <r>
      <rPr>
        <sz val="10"/>
        <rFont val="ＭＳ 明朝"/>
        <family val="1"/>
        <charset val="128"/>
      </rPr>
      <t>・</t>
    </r>
    <r>
      <rPr>
        <sz val="10"/>
        <rFont val="Times New Roman"/>
        <family val="1"/>
      </rPr>
      <t>DO</t>
    </r>
    <r>
      <rPr>
        <sz val="10"/>
        <rFont val="ＭＳ 明朝"/>
        <family val="1"/>
        <charset val="128"/>
      </rPr>
      <t>は表層、底層をそれぞれ</t>
    </r>
    <r>
      <rPr>
        <sz val="10"/>
        <rFont val="Times New Roman"/>
        <family val="1"/>
      </rPr>
      <t>1</t>
    </r>
    <r>
      <rPr>
        <sz val="10"/>
        <rFont val="ＭＳ 明朝"/>
        <family val="1"/>
        <charset val="128"/>
      </rPr>
      <t>回採水し、それらをそれぞれ</t>
    </r>
    <r>
      <rPr>
        <sz val="10"/>
        <rFont val="Times New Roman"/>
        <family val="1"/>
      </rPr>
      <t>3</t>
    </r>
    <r>
      <rPr>
        <sz val="10"/>
        <rFont val="ＭＳ 明朝"/>
        <family val="1"/>
        <charset val="128"/>
      </rPr>
      <t>本のフラン瓶にわけて酸素固定し、持ち帰ったのち滴定にて分析している。</t>
    </r>
    <rPh sb="4" eb="6">
      <t>ヒョウソウ</t>
    </rPh>
    <rPh sb="7" eb="8">
      <t>ソコ</t>
    </rPh>
    <rPh sb="8" eb="9">
      <t>ソウ</t>
    </rPh>
    <rPh sb="15" eb="16">
      <t>カイ</t>
    </rPh>
    <rPh sb="16" eb="18">
      <t>サイスイ</t>
    </rPh>
    <rPh sb="29" eb="30">
      <t>ホン</t>
    </rPh>
    <rPh sb="34" eb="35">
      <t>ビン</t>
    </rPh>
    <rPh sb="39" eb="41">
      <t>サンソ</t>
    </rPh>
    <rPh sb="41" eb="43">
      <t>コテイ</t>
    </rPh>
    <rPh sb="45" eb="46">
      <t>モ</t>
    </rPh>
    <rPh sb="47" eb="48">
      <t>カエ</t>
    </rPh>
    <rPh sb="52" eb="53">
      <t>シズク</t>
    </rPh>
    <rPh sb="53" eb="54">
      <t>サダム</t>
    </rPh>
    <rPh sb="56" eb="58">
      <t>ブンセキ</t>
    </rPh>
    <phoneticPr fontId="4"/>
  </si>
  <si>
    <r>
      <t>4</t>
    </r>
    <r>
      <rPr>
        <sz val="10"/>
        <color indexed="8"/>
        <rFont val="ＭＳ 明朝"/>
        <family val="1"/>
        <charset val="128"/>
      </rPr>
      <t>月</t>
    </r>
    <rPh sb="1" eb="2">
      <t>ガツ</t>
    </rPh>
    <phoneticPr fontId="4"/>
  </si>
  <si>
    <r>
      <rPr>
        <sz val="10"/>
        <color indexed="8"/>
        <rFont val="ＭＳ 明朝"/>
        <family val="1"/>
        <charset val="128"/>
      </rPr>
      <t>最深：</t>
    </r>
    <r>
      <rPr>
        <sz val="10"/>
        <color indexed="8"/>
        <rFont val="Times New Roman"/>
        <family val="1"/>
      </rPr>
      <t>15.2 m</t>
    </r>
    <rPh sb="0" eb="1">
      <t>モット</t>
    </rPh>
    <rPh sb="1" eb="2">
      <t>フカ</t>
    </rPh>
    <phoneticPr fontId="4"/>
  </si>
  <si>
    <r>
      <rPr>
        <sz val="10"/>
        <color indexed="8"/>
        <rFont val="ＭＳ 明朝"/>
        <family val="1"/>
        <charset val="128"/>
      </rPr>
      <t>平均：</t>
    </r>
    <r>
      <rPr>
        <sz val="10"/>
        <color indexed="8"/>
        <rFont val="Times New Roman"/>
        <family val="1"/>
      </rPr>
      <t>10.0 m</t>
    </r>
    <rPh sb="0" eb="2">
      <t>ヘイキン</t>
    </rPh>
    <phoneticPr fontId="4"/>
  </si>
  <si>
    <r>
      <rPr>
        <sz val="10"/>
        <color indexed="8"/>
        <rFont val="ＭＳ 明朝"/>
        <family val="1"/>
        <charset val="128"/>
      </rPr>
      <t>水深</t>
    </r>
    <rPh sb="0" eb="2">
      <t>スイシン</t>
    </rPh>
    <phoneticPr fontId="4"/>
  </si>
  <si>
    <r>
      <rPr>
        <sz val="10"/>
        <color indexed="8"/>
        <rFont val="ＭＳ 明朝"/>
        <family val="1"/>
        <charset val="128"/>
      </rPr>
      <t>貧～中栄養</t>
    </r>
    <rPh sb="0" eb="1">
      <t>マズ</t>
    </rPh>
    <rPh sb="2" eb="3">
      <t>チュウ</t>
    </rPh>
    <rPh sb="3" eb="5">
      <t>エイヨウ</t>
    </rPh>
    <phoneticPr fontId="4"/>
  </si>
  <si>
    <r>
      <rPr>
        <sz val="10"/>
        <color indexed="8"/>
        <rFont val="ＭＳ 明朝"/>
        <family val="1"/>
        <charset val="128"/>
      </rPr>
      <t>栄養状態</t>
    </r>
    <rPh sb="0" eb="2">
      <t>エイヨウ</t>
    </rPh>
    <rPh sb="2" eb="4">
      <t>ジョウタイ</t>
    </rPh>
    <phoneticPr fontId="4"/>
  </si>
  <si>
    <r>
      <rPr>
        <sz val="10"/>
        <rFont val="ＭＳ 明朝"/>
        <family val="1"/>
        <charset val="128"/>
      </rPr>
      <t>・</t>
    </r>
    <r>
      <rPr>
        <sz val="10"/>
        <rFont val="Times New Roman"/>
        <family val="1"/>
      </rPr>
      <t>*3</t>
    </r>
    <r>
      <rPr>
        <sz val="10"/>
        <rFont val="ＭＳ 明朝"/>
        <family val="1"/>
        <charset val="128"/>
      </rPr>
      <t>；採取日については、</t>
    </r>
    <r>
      <rPr>
        <sz val="10"/>
        <rFont val="Times New Roman"/>
        <family val="1"/>
      </rPr>
      <t>0:00</t>
    </r>
    <r>
      <rPr>
        <sz val="10"/>
        <rFont val="ＭＳ 明朝"/>
        <family val="1"/>
        <charset val="128"/>
      </rPr>
      <t>より採水時刻までの降水量、採取前日及び前々日については、日降水量（奥日光観測所）を記載した。</t>
    </r>
    <rPh sb="58" eb="60">
      <t>キサイ</t>
    </rPh>
    <phoneticPr fontId="3"/>
  </si>
  <si>
    <t>1050 m</t>
    <phoneticPr fontId="4"/>
  </si>
  <si>
    <r>
      <rPr>
        <sz val="10"/>
        <color indexed="8"/>
        <rFont val="ＭＳ 明朝"/>
        <family val="1"/>
        <charset val="128"/>
      </rPr>
      <t>汀線の長さ</t>
    </r>
    <rPh sb="0" eb="1">
      <t>テイ</t>
    </rPh>
    <rPh sb="1" eb="2">
      <t>セン</t>
    </rPh>
    <rPh sb="3" eb="4">
      <t>ナガ</t>
    </rPh>
    <phoneticPr fontId="4"/>
  </si>
  <si>
    <r>
      <rPr>
        <sz val="10"/>
        <color indexed="8"/>
        <rFont val="ＭＳ 明朝"/>
        <family val="1"/>
        <charset val="128"/>
      </rPr>
      <t>降水量</t>
    </r>
    <r>
      <rPr>
        <sz val="10"/>
        <color indexed="8"/>
        <rFont val="Times New Roman"/>
        <family val="1"/>
      </rPr>
      <t xml:space="preserve"> mm/</t>
    </r>
    <r>
      <rPr>
        <sz val="10"/>
        <color indexed="8"/>
        <rFont val="ＭＳ 明朝"/>
        <family val="1"/>
        <charset val="128"/>
      </rPr>
      <t>月</t>
    </r>
    <rPh sb="0" eb="2">
      <t>コウスイ</t>
    </rPh>
    <rPh sb="2" eb="3">
      <t>リョウ</t>
    </rPh>
    <rPh sb="7" eb="8">
      <t>ツキ</t>
    </rPh>
    <phoneticPr fontId="4"/>
  </si>
  <si>
    <r>
      <rPr>
        <sz val="10"/>
        <color indexed="8"/>
        <rFont val="ＭＳ 明朝"/>
        <family val="1"/>
        <charset val="128"/>
      </rPr>
      <t>月</t>
    </r>
    <rPh sb="0" eb="1">
      <t>ツキ</t>
    </rPh>
    <phoneticPr fontId="4"/>
  </si>
  <si>
    <r>
      <rPr>
        <sz val="10"/>
        <color indexed="8"/>
        <rFont val="ＭＳ 明朝"/>
        <family val="1"/>
        <charset val="128"/>
      </rPr>
      <t>年</t>
    </r>
    <rPh sb="0" eb="1">
      <t>ネン</t>
    </rPh>
    <phoneticPr fontId="4"/>
  </si>
  <si>
    <r>
      <t>60000 m</t>
    </r>
    <r>
      <rPr>
        <vertAlign val="superscript"/>
        <sz val="10"/>
        <color indexed="8"/>
        <rFont val="Times New Roman"/>
        <family val="1"/>
      </rPr>
      <t>2</t>
    </r>
    <phoneticPr fontId="4"/>
  </si>
  <si>
    <r>
      <rPr>
        <sz val="10"/>
        <color indexed="8"/>
        <rFont val="ＭＳ 明朝"/>
        <family val="1"/>
        <charset val="128"/>
      </rPr>
      <t>面積</t>
    </r>
    <rPh sb="0" eb="2">
      <t>メンセキ</t>
    </rPh>
    <phoneticPr fontId="4"/>
  </si>
  <si>
    <r>
      <rPr>
        <sz val="10"/>
        <rFont val="ＭＳ 明朝"/>
        <family val="1"/>
        <charset val="128"/>
      </rPr>
      <t>・</t>
    </r>
    <r>
      <rPr>
        <sz val="10"/>
        <rFont val="Times New Roman"/>
        <family val="1"/>
      </rPr>
      <t>*1</t>
    </r>
    <r>
      <rPr>
        <sz val="10"/>
        <rFont val="ＭＳ 明朝"/>
        <family val="1"/>
        <charset val="128"/>
      </rPr>
      <t>；不等号を用いた値は分析機関で定めた報告下限値未満であったことを示す。</t>
    </r>
    <rPh sb="21" eb="23">
      <t>ホウコク</t>
    </rPh>
    <rPh sb="23" eb="25">
      <t>カゲン</t>
    </rPh>
    <rPh sb="26" eb="28">
      <t>ミマン</t>
    </rPh>
    <rPh sb="35" eb="36">
      <t>シメ</t>
    </rPh>
    <phoneticPr fontId="3"/>
  </si>
  <si>
    <r>
      <rPr>
        <sz val="10"/>
        <color indexed="8"/>
        <rFont val="ＭＳ 明朝"/>
        <family val="1"/>
        <charset val="128"/>
      </rPr>
      <t>月別降水量データ（奥日光観測所・調査地点より</t>
    </r>
    <r>
      <rPr>
        <sz val="10"/>
        <color indexed="8"/>
        <rFont val="Times New Roman"/>
        <family val="1"/>
      </rPr>
      <t xml:space="preserve">10.4 km </t>
    </r>
    <r>
      <rPr>
        <sz val="10"/>
        <color indexed="8"/>
        <rFont val="ＭＳ 明朝"/>
        <family val="1"/>
        <charset val="128"/>
      </rPr>
      <t>標高</t>
    </r>
    <r>
      <rPr>
        <sz val="10"/>
        <color indexed="8"/>
        <rFont val="Times New Roman"/>
        <family val="1"/>
      </rPr>
      <t>1292 m</t>
    </r>
    <r>
      <rPr>
        <sz val="10"/>
        <color indexed="8"/>
        <rFont val="ＭＳ 明朝"/>
        <family val="1"/>
        <charset val="128"/>
      </rPr>
      <t>）</t>
    </r>
    <rPh sb="0" eb="2">
      <t>ツキベツ</t>
    </rPh>
    <rPh sb="2" eb="5">
      <t>コウスイリョウ</t>
    </rPh>
    <rPh sb="9" eb="12">
      <t>オクニッコウ</t>
    </rPh>
    <rPh sb="12" eb="14">
      <t>カンソク</t>
    </rPh>
    <rPh sb="14" eb="15">
      <t>ジョ</t>
    </rPh>
    <rPh sb="16" eb="18">
      <t>チョウサ</t>
    </rPh>
    <rPh sb="18" eb="20">
      <t>チテン</t>
    </rPh>
    <rPh sb="30" eb="32">
      <t>ヒョウコウ</t>
    </rPh>
    <phoneticPr fontId="4"/>
  </si>
  <si>
    <r>
      <rPr>
        <sz val="10"/>
        <color indexed="8"/>
        <rFont val="ＭＳ 明朝"/>
        <family val="1"/>
        <charset val="128"/>
      </rPr>
      <t>湖沼の情報</t>
    </r>
    <rPh sb="0" eb="2">
      <t>コショウ</t>
    </rPh>
    <rPh sb="3" eb="5">
      <t>ジョウホウ</t>
    </rPh>
    <phoneticPr fontId="4"/>
  </si>
  <si>
    <r>
      <rPr>
        <sz val="10"/>
        <color indexed="8"/>
        <rFont val="ＭＳ 明朝"/>
        <family val="1"/>
        <charset val="128"/>
      </rPr>
      <t>平均値</t>
    </r>
  </si>
  <si>
    <r>
      <rPr>
        <sz val="10"/>
        <rFont val="ＭＳ 明朝"/>
        <family val="1"/>
        <charset val="128"/>
      </rPr>
      <t>－</t>
    </r>
    <phoneticPr fontId="4"/>
  </si>
  <si>
    <t xml:space="preserve">微褐色 </t>
    <phoneticPr fontId="4"/>
  </si>
  <si>
    <t xml:space="preserve">微灰色 </t>
    <rPh sb="1" eb="3">
      <t>ハイイロ</t>
    </rPh>
    <phoneticPr fontId="4"/>
  </si>
  <si>
    <t xml:space="preserve">微褐色 </t>
  </si>
  <si>
    <t>－</t>
    <phoneticPr fontId="4"/>
  </si>
  <si>
    <t xml:space="preserve">無色透明 </t>
  </si>
  <si>
    <r>
      <rPr>
        <sz val="10"/>
        <color indexed="8"/>
        <rFont val="ＭＳ 明朝"/>
        <family val="1"/>
        <charset val="128"/>
      </rPr>
      <t>前々日</t>
    </r>
  </si>
  <si>
    <r>
      <rPr>
        <sz val="10"/>
        <color indexed="8"/>
        <rFont val="ＭＳ 明朝"/>
        <family val="1"/>
        <charset val="128"/>
      </rPr>
      <t>前日</t>
    </r>
  </si>
  <si>
    <r>
      <rPr>
        <sz val="10"/>
        <color indexed="8"/>
        <rFont val="ＭＳ 明朝"/>
        <family val="1"/>
        <charset val="128"/>
      </rPr>
      <t>当日</t>
    </r>
  </si>
  <si>
    <r>
      <t>(</t>
    </r>
    <r>
      <rPr>
        <sz val="10"/>
        <color indexed="8"/>
        <rFont val="ＭＳ 明朝"/>
        <family val="1"/>
        <charset val="128"/>
      </rPr>
      <t>℃</t>
    </r>
    <r>
      <rPr>
        <sz val="10"/>
        <color indexed="8"/>
        <rFont val="Times New Roman"/>
        <family val="1"/>
      </rPr>
      <t>)</t>
    </r>
    <phoneticPr fontId="4"/>
  </si>
  <si>
    <r>
      <rPr>
        <sz val="10"/>
        <color indexed="8"/>
        <rFont val="ＭＳ 明朝"/>
        <family val="1"/>
        <charset val="128"/>
      </rPr>
      <t>降水量</t>
    </r>
    <r>
      <rPr>
        <sz val="10"/>
        <color indexed="8"/>
        <rFont val="Times New Roman"/>
        <family val="1"/>
      </rPr>
      <t>(mm)</t>
    </r>
    <r>
      <rPr>
        <vertAlign val="superscript"/>
        <sz val="10"/>
        <color indexed="8"/>
        <rFont val="Times New Roman"/>
        <family val="1"/>
      </rPr>
      <t>*3</t>
    </r>
    <rPh sb="0" eb="2">
      <t>コウスイ</t>
    </rPh>
    <phoneticPr fontId="4"/>
  </si>
  <si>
    <r>
      <rPr>
        <sz val="10"/>
        <color indexed="8"/>
        <rFont val="ＭＳ 明朝"/>
        <family val="1"/>
        <charset val="128"/>
      </rPr>
      <t>全水深</t>
    </r>
    <rPh sb="0" eb="1">
      <t>ゼン</t>
    </rPh>
    <rPh sb="1" eb="3">
      <t>スイシン</t>
    </rPh>
    <phoneticPr fontId="4"/>
  </si>
  <si>
    <r>
      <rPr>
        <sz val="10"/>
        <color indexed="8"/>
        <rFont val="ＭＳ 明朝"/>
        <family val="1"/>
        <charset val="128"/>
      </rPr>
      <t>気温</t>
    </r>
    <rPh sb="0" eb="2">
      <t>キオン</t>
    </rPh>
    <phoneticPr fontId="4"/>
  </si>
  <si>
    <t>D-Al</t>
    <phoneticPr fontId="4"/>
  </si>
  <si>
    <r>
      <rPr>
        <sz val="10"/>
        <color indexed="8"/>
        <rFont val="ＭＳ 明朝"/>
        <family val="1"/>
        <charset val="128"/>
      </rPr>
      <t>プランクトン</t>
    </r>
    <phoneticPr fontId="4"/>
  </si>
  <si>
    <r>
      <rPr>
        <sz val="10"/>
        <color indexed="8"/>
        <rFont val="ＭＳ 明朝"/>
        <family val="1"/>
        <charset val="128"/>
      </rPr>
      <t>採取年月日</t>
    </r>
  </si>
  <si>
    <r>
      <rPr>
        <sz val="10"/>
        <color indexed="8"/>
        <rFont val="ＭＳ 明朝"/>
        <family val="1"/>
        <charset val="128"/>
      </rPr>
      <t>地点名</t>
    </r>
  </si>
  <si>
    <t>Chl-a</t>
    <phoneticPr fontId="4"/>
  </si>
  <si>
    <r>
      <rPr>
        <sz val="10"/>
        <color indexed="8"/>
        <rFont val="ＭＳ 明朝"/>
        <family val="1"/>
        <charset val="128"/>
      </rPr>
      <t>ｱﾙｶﾘ度</t>
    </r>
  </si>
  <si>
    <r>
      <rPr>
        <sz val="10"/>
        <color indexed="8"/>
        <rFont val="ＭＳ 明朝"/>
        <family val="1"/>
        <charset val="128"/>
      </rPr>
      <t>採水水深</t>
    </r>
    <rPh sb="0" eb="2">
      <t>サイスイ</t>
    </rPh>
    <rPh sb="2" eb="4">
      <t>スイシン</t>
    </rPh>
    <phoneticPr fontId="3"/>
  </si>
  <si>
    <r>
      <rPr>
        <sz val="10"/>
        <color indexed="8"/>
        <rFont val="ＭＳ 明朝"/>
        <family val="1"/>
        <charset val="128"/>
      </rPr>
      <t>　現地調査</t>
    </r>
    <rPh sb="1" eb="3">
      <t>ゲンチ</t>
    </rPh>
    <rPh sb="3" eb="5">
      <t>チョウサ</t>
    </rPh>
    <phoneticPr fontId="4"/>
  </si>
  <si>
    <r>
      <rPr>
        <sz val="10"/>
        <color indexed="8"/>
        <rFont val="ＭＳ 明朝"/>
        <family val="1"/>
        <charset val="128"/>
      </rPr>
      <t>年</t>
    </r>
    <r>
      <rPr>
        <sz val="10"/>
        <color indexed="8"/>
        <rFont val="Times New Roman"/>
        <family val="1"/>
      </rPr>
      <t>1</t>
    </r>
    <r>
      <rPr>
        <sz val="10"/>
        <color indexed="8"/>
        <rFont val="ＭＳ 明朝"/>
        <family val="1"/>
        <charset val="128"/>
      </rPr>
      <t>回必須項目</t>
    </r>
    <rPh sb="0" eb="1">
      <t>ネン</t>
    </rPh>
    <rPh sb="2" eb="3">
      <t>カイ</t>
    </rPh>
    <rPh sb="3" eb="5">
      <t>ヒッス</t>
    </rPh>
    <rPh sb="5" eb="7">
      <t>コウモク</t>
    </rPh>
    <phoneticPr fontId="4"/>
  </si>
  <si>
    <r>
      <rPr>
        <sz val="10"/>
        <color indexed="8"/>
        <rFont val="ＭＳ 明朝"/>
        <family val="1"/>
        <charset val="128"/>
      </rPr>
      <t>年</t>
    </r>
    <r>
      <rPr>
        <sz val="10"/>
        <color indexed="8"/>
        <rFont val="Times New Roman"/>
        <family val="1"/>
      </rPr>
      <t>4</t>
    </r>
    <r>
      <rPr>
        <sz val="10"/>
        <color indexed="8"/>
        <rFont val="ＭＳ 明朝"/>
        <family val="1"/>
        <charset val="128"/>
      </rPr>
      <t>回必須項目</t>
    </r>
    <rPh sb="0" eb="1">
      <t>ネン</t>
    </rPh>
    <rPh sb="2" eb="3">
      <t>カイ</t>
    </rPh>
    <rPh sb="3" eb="5">
      <t>ヒッス</t>
    </rPh>
    <rPh sb="5" eb="7">
      <t>コウモク</t>
    </rPh>
    <phoneticPr fontId="4"/>
  </si>
  <si>
    <r>
      <rPr>
        <sz val="10"/>
        <color indexed="8"/>
        <rFont val="ＭＳ 明朝"/>
        <family val="1"/>
        <charset val="128"/>
      </rPr>
      <t>刈込湖</t>
    </r>
    <rPh sb="0" eb="2">
      <t>カリコミ</t>
    </rPh>
    <rPh sb="2" eb="3">
      <t>ミズウミ</t>
    </rPh>
    <phoneticPr fontId="4"/>
  </si>
  <si>
    <r>
      <rPr>
        <sz val="10"/>
        <color indexed="8"/>
        <rFont val="ＭＳ 明朝"/>
        <family val="1"/>
        <charset val="128"/>
      </rPr>
      <t>対象湖沼名</t>
    </r>
  </si>
  <si>
    <r>
      <rPr>
        <sz val="10"/>
        <color indexed="8"/>
        <rFont val="ＭＳ 明朝"/>
        <family val="1"/>
        <charset val="128"/>
      </rPr>
      <t>栃木県</t>
    </r>
    <rPh sb="0" eb="2">
      <t>トチギ</t>
    </rPh>
    <rPh sb="2" eb="3">
      <t>ケン</t>
    </rPh>
    <phoneticPr fontId="4"/>
  </si>
  <si>
    <r>
      <rPr>
        <sz val="10"/>
        <color indexed="8"/>
        <rFont val="ＭＳ 明朝"/>
        <family val="1"/>
        <charset val="128"/>
      </rPr>
      <t>自治体名</t>
    </r>
  </si>
  <si>
    <t>令和6年度</t>
    <phoneticPr fontId="4"/>
  </si>
  <si>
    <r>
      <rPr>
        <sz val="10"/>
        <color indexed="8"/>
        <rFont val="ＭＳ 明朝"/>
        <family val="1"/>
        <charset val="128"/>
      </rPr>
      <t>年度</t>
    </r>
  </si>
  <si>
    <t>(μg/L)</t>
  </si>
  <si>
    <t>ｸﾛﾛﾌｨﾙ量</t>
  </si>
  <si>
    <t>16.</t>
  </si>
  <si>
    <t>(mg/L)</t>
  </si>
  <si>
    <t>Cｌ-</t>
  </si>
  <si>
    <t>14.</t>
  </si>
  <si>
    <t>13.</t>
  </si>
  <si>
    <t>12.</t>
  </si>
  <si>
    <t>試料No.2</t>
    <rPh sb="0" eb="2">
      <t>シリョウ</t>
    </rPh>
    <phoneticPr fontId="5"/>
  </si>
  <si>
    <t>11.</t>
  </si>
  <si>
    <t>試料No.1</t>
    <rPh sb="0" eb="2">
      <t>シリョウ</t>
    </rPh>
    <phoneticPr fontId="5"/>
  </si>
  <si>
    <t>10.</t>
  </si>
  <si>
    <t>3回目</t>
    <rPh sb="1" eb="3">
      <t>カイメ</t>
    </rPh>
    <phoneticPr fontId="5"/>
  </si>
  <si>
    <t>2回目</t>
    <rPh sb="1" eb="3">
      <t>カイメ</t>
    </rPh>
    <phoneticPr fontId="5"/>
  </si>
  <si>
    <t>1回目</t>
    <rPh sb="1" eb="3">
      <t>カイメ</t>
    </rPh>
    <phoneticPr fontId="5"/>
  </si>
  <si>
    <t>放水路</t>
    <rPh sb="0" eb="2">
      <t>ホウスイ</t>
    </rPh>
    <rPh sb="2" eb="3">
      <t>ロ</t>
    </rPh>
    <phoneticPr fontId="42"/>
  </si>
  <si>
    <t>9.</t>
  </si>
  <si>
    <t>8.</t>
  </si>
  <si>
    <t>7.</t>
  </si>
  <si>
    <t>流出河川</t>
    <rPh sb="0" eb="2">
      <t>リュウシュツ</t>
    </rPh>
    <rPh sb="2" eb="4">
      <t>カセン</t>
    </rPh>
    <phoneticPr fontId="42"/>
  </si>
  <si>
    <t>6.</t>
  </si>
  <si>
    <t>Alk Gran's plot</t>
  </si>
  <si>
    <t>5.</t>
  </si>
  <si>
    <t>Alk　pH4.8</t>
  </si>
  <si>
    <t>4.</t>
  </si>
  <si>
    <t>孝洞川</t>
    <rPh sb="0" eb="3">
      <t>コウボラガワ</t>
    </rPh>
    <phoneticPr fontId="42"/>
  </si>
  <si>
    <t xml:space="preserve"> -</t>
  </si>
  <si>
    <t>17.</t>
  </si>
  <si>
    <t>(mS/m)</t>
  </si>
  <si>
    <t>3.</t>
  </si>
  <si>
    <t>2.</t>
  </si>
  <si>
    <t>3回目</t>
  </si>
  <si>
    <t>2回目</t>
  </si>
  <si>
    <t>1回目</t>
  </si>
  <si>
    <t>流入河川</t>
    <rPh sb="0" eb="2">
      <t>リュウニュウ</t>
    </rPh>
    <rPh sb="2" eb="4">
      <t>カセン</t>
    </rPh>
    <phoneticPr fontId="42"/>
  </si>
  <si>
    <t>（℃）</t>
  </si>
  <si>
    <t>1.</t>
  </si>
  <si>
    <t>⑥</t>
  </si>
  <si>
    <t>⑤</t>
  </si>
  <si>
    <t>④</t>
  </si>
  <si>
    <t>③</t>
  </si>
  <si>
    <t>平均値</t>
  </si>
  <si>
    <t>分析項目</t>
  </si>
  <si>
    <t>底層</t>
    <rPh sb="0" eb="1">
      <t>ソコ</t>
    </rPh>
    <rPh sb="1" eb="2">
      <t>ソウ</t>
    </rPh>
    <phoneticPr fontId="42"/>
  </si>
  <si>
    <t>放水路</t>
  </si>
  <si>
    <t>伊自良川流出河川</t>
  </si>
  <si>
    <t>孝洞川</t>
  </si>
  <si>
    <t>釜ヶ谷川流入河川</t>
  </si>
  <si>
    <t>伊自良湖湖心底層</t>
  </si>
  <si>
    <t>伊自良湖湖心表層</t>
  </si>
  <si>
    <t>採水日</t>
  </si>
  <si>
    <t>表層</t>
    <rPh sb="0" eb="2">
      <t>ヒョウソウ</t>
    </rPh>
    <phoneticPr fontId="42"/>
  </si>
  <si>
    <t>16.</t>
    <phoneticPr fontId="4"/>
  </si>
  <si>
    <t>(μg/L)</t>
    <phoneticPr fontId="42"/>
  </si>
  <si>
    <t>ｸﾛﾛﾌｨﾙ量</t>
    <rPh sb="6" eb="7">
      <t>リョウ</t>
    </rPh>
    <phoneticPr fontId="4"/>
  </si>
  <si>
    <t>(mg/L)</t>
    <phoneticPr fontId="42"/>
  </si>
  <si>
    <t>PO43-</t>
    <phoneticPr fontId="42"/>
  </si>
  <si>
    <t>15.</t>
  </si>
  <si>
    <t>Cｌ-</t>
    <phoneticPr fontId="42"/>
  </si>
  <si>
    <t>SO42-</t>
    <phoneticPr fontId="42"/>
  </si>
  <si>
    <t>NO2-</t>
    <phoneticPr fontId="42"/>
  </si>
  <si>
    <t>NO3-</t>
    <phoneticPr fontId="4"/>
  </si>
  <si>
    <t>K+</t>
    <phoneticPr fontId="4"/>
  </si>
  <si>
    <t>Mg2+</t>
    <phoneticPr fontId="4"/>
  </si>
  <si>
    <t>Na+</t>
    <phoneticPr fontId="4"/>
  </si>
  <si>
    <t>Ca2+</t>
    <phoneticPr fontId="4"/>
  </si>
  <si>
    <t>NH4+</t>
    <phoneticPr fontId="4"/>
  </si>
  <si>
    <t>Alk Gran's plot</t>
    <phoneticPr fontId="3"/>
  </si>
  <si>
    <t>(meq/L)</t>
    <phoneticPr fontId="42"/>
  </si>
  <si>
    <t>Alk　pH4.8</t>
    <phoneticPr fontId="4"/>
  </si>
  <si>
    <t>4.</t>
    <phoneticPr fontId="42"/>
  </si>
  <si>
    <t>(mS/m)</t>
    <phoneticPr fontId="42"/>
  </si>
  <si>
    <t>3.</t>
    <phoneticPr fontId="42"/>
  </si>
  <si>
    <t>2.</t>
    <phoneticPr fontId="42"/>
  </si>
  <si>
    <t>（℃）</t>
    <phoneticPr fontId="4"/>
  </si>
  <si>
    <t>水温</t>
    <rPh sb="0" eb="2">
      <t>スイオン</t>
    </rPh>
    <phoneticPr fontId="4"/>
  </si>
  <si>
    <t>1.</t>
    <phoneticPr fontId="42"/>
  </si>
  <si>
    <t>⑥</t>
    <phoneticPr fontId="4"/>
  </si>
  <si>
    <t>⑤</t>
    <phoneticPr fontId="4"/>
  </si>
  <si>
    <t>④</t>
    <phoneticPr fontId="4"/>
  </si>
  <si>
    <t>③</t>
    <phoneticPr fontId="4"/>
  </si>
  <si>
    <t>②</t>
    <phoneticPr fontId="4"/>
  </si>
  <si>
    <t>①</t>
    <phoneticPr fontId="4"/>
  </si>
  <si>
    <t>分析項目</t>
    <rPh sb="0" eb="2">
      <t>ブンセキ</t>
    </rPh>
    <rPh sb="2" eb="4">
      <t>コウモク</t>
    </rPh>
    <phoneticPr fontId="42"/>
  </si>
  <si>
    <t>伊自良川流出河川</t>
    <phoneticPr fontId="4"/>
  </si>
  <si>
    <t>釜ヶ谷川流入河川</t>
    <rPh sb="0" eb="3">
      <t>カマガタニ</t>
    </rPh>
    <rPh sb="3" eb="4">
      <t>ガワ</t>
    </rPh>
    <phoneticPr fontId="4"/>
  </si>
  <si>
    <t>伊自良湖湖心底層</t>
    <rPh sb="4" eb="6">
      <t>コシン</t>
    </rPh>
    <rPh sb="6" eb="7">
      <t>ソコ</t>
    </rPh>
    <rPh sb="7" eb="8">
      <t>ソウ</t>
    </rPh>
    <phoneticPr fontId="42"/>
  </si>
  <si>
    <t>伊自良湖湖心表層</t>
    <rPh sb="4" eb="6">
      <t>コシン</t>
    </rPh>
    <rPh sb="6" eb="8">
      <t>ヒョウソウ</t>
    </rPh>
    <phoneticPr fontId="42"/>
  </si>
  <si>
    <t>調査地点</t>
    <rPh sb="0" eb="2">
      <t>チョウサ</t>
    </rPh>
    <rPh sb="2" eb="4">
      <t>チテン</t>
    </rPh>
    <phoneticPr fontId="42"/>
  </si>
  <si>
    <t>入力用表</t>
    <rPh sb="0" eb="3">
      <t>ニュウリョクヨウ</t>
    </rPh>
    <rPh sb="3" eb="4">
      <t>ヒョウ</t>
    </rPh>
    <phoneticPr fontId="3"/>
  </si>
  <si>
    <t>国設伊自良湖酸性雨測定所）
－湿性沈着・乾性沈着調査－報告書より</t>
    <rPh sb="27" eb="30">
      <t>ホウコクショ</t>
    </rPh>
    <phoneticPr fontId="3"/>
  </si>
  <si>
    <r>
      <t>12</t>
    </r>
    <r>
      <rPr>
        <sz val="10"/>
        <rFont val="ＭＳ 明朝"/>
        <family val="1"/>
        <charset val="128"/>
      </rPr>
      <t>月</t>
    </r>
  </si>
  <si>
    <r>
      <t>(</t>
    </r>
    <r>
      <rPr>
        <sz val="10"/>
        <color indexed="8"/>
        <rFont val="ＭＳ 明朝"/>
        <family val="1"/>
        <charset val="128"/>
      </rPr>
      <t>流入河川</t>
    </r>
    <r>
      <rPr>
        <sz val="10"/>
        <color indexed="8"/>
        <rFont val="Times New Roman"/>
        <family val="1"/>
      </rPr>
      <t>)</t>
    </r>
    <rPh sb="1" eb="5">
      <t>リュウニュウカセン</t>
    </rPh>
    <phoneticPr fontId="4"/>
  </si>
  <si>
    <r>
      <t>11</t>
    </r>
    <r>
      <rPr>
        <sz val="10"/>
        <rFont val="ＭＳ 明朝"/>
        <family val="1"/>
        <charset val="128"/>
      </rPr>
      <t>月</t>
    </r>
  </si>
  <si>
    <r>
      <rPr>
        <sz val="10"/>
        <color indexed="8"/>
        <rFont val="ＭＳ 明朝"/>
        <family val="1"/>
        <charset val="128"/>
      </rPr>
      <t>孝洞川</t>
    </r>
    <rPh sb="0" eb="1">
      <t>コウ</t>
    </rPh>
    <rPh sb="1" eb="2">
      <t>ドウ</t>
    </rPh>
    <rPh sb="2" eb="3">
      <t>カワ</t>
    </rPh>
    <phoneticPr fontId="4"/>
  </si>
  <si>
    <r>
      <t>10</t>
    </r>
    <r>
      <rPr>
        <sz val="10"/>
        <rFont val="ＭＳ 明朝"/>
        <family val="1"/>
        <charset val="128"/>
      </rPr>
      <t>月</t>
    </r>
  </si>
  <si>
    <r>
      <t>9</t>
    </r>
    <r>
      <rPr>
        <sz val="10"/>
        <rFont val="ＭＳ 明朝"/>
        <family val="1"/>
        <charset val="128"/>
      </rPr>
      <t>月</t>
    </r>
  </si>
  <si>
    <r>
      <rPr>
        <sz val="10"/>
        <rFont val="ＭＳ 明朝"/>
        <family val="1"/>
        <charset val="128"/>
      </rPr>
      <t>　</t>
    </r>
    <phoneticPr fontId="4"/>
  </si>
  <si>
    <r>
      <t>8</t>
    </r>
    <r>
      <rPr>
        <sz val="10"/>
        <rFont val="ＭＳ 明朝"/>
        <family val="1"/>
        <charset val="128"/>
      </rPr>
      <t>月</t>
    </r>
  </si>
  <si>
    <r>
      <t>7</t>
    </r>
    <r>
      <rPr>
        <sz val="10"/>
        <rFont val="ＭＳ 明朝"/>
        <family val="1"/>
        <charset val="128"/>
      </rPr>
      <t>月</t>
    </r>
  </si>
  <si>
    <r>
      <rPr>
        <sz val="10"/>
        <color indexed="8"/>
        <rFont val="ＭＳ 明朝"/>
        <family val="1"/>
        <charset val="128"/>
      </rPr>
      <t>釜ヶ谷川</t>
    </r>
    <rPh sb="0" eb="3">
      <t>カマガタニ</t>
    </rPh>
    <rPh sb="3" eb="4">
      <t>ガワ</t>
    </rPh>
    <phoneticPr fontId="4"/>
  </si>
  <si>
    <r>
      <t>6</t>
    </r>
    <r>
      <rPr>
        <sz val="10"/>
        <rFont val="ＭＳ 明朝"/>
        <family val="1"/>
        <charset val="128"/>
      </rPr>
      <t>月</t>
    </r>
  </si>
  <si>
    <r>
      <t>5</t>
    </r>
    <r>
      <rPr>
        <sz val="10"/>
        <rFont val="ＭＳ 明朝"/>
        <family val="1"/>
        <charset val="128"/>
      </rPr>
      <t>月</t>
    </r>
  </si>
  <si>
    <r>
      <t>4</t>
    </r>
    <r>
      <rPr>
        <sz val="10"/>
        <rFont val="ＭＳ 明朝"/>
        <family val="1"/>
        <charset val="128"/>
      </rPr>
      <t>月</t>
    </r>
  </si>
  <si>
    <r>
      <t>3</t>
    </r>
    <r>
      <rPr>
        <sz val="10"/>
        <rFont val="ＭＳ 明朝"/>
        <family val="1"/>
        <charset val="128"/>
      </rPr>
      <t>月</t>
    </r>
  </si>
  <si>
    <r>
      <rPr>
        <sz val="10"/>
        <color indexed="8"/>
        <rFont val="ＭＳ 明朝"/>
        <family val="1"/>
        <charset val="128"/>
      </rPr>
      <t>湖心底層</t>
    </r>
    <rPh sb="0" eb="1">
      <t>ミズウミ</t>
    </rPh>
    <rPh sb="1" eb="2">
      <t>ココロ</t>
    </rPh>
    <rPh sb="2" eb="3">
      <t>ソコ</t>
    </rPh>
    <rPh sb="3" eb="4">
      <t>ソウ</t>
    </rPh>
    <phoneticPr fontId="4"/>
  </si>
  <si>
    <r>
      <t>2</t>
    </r>
    <r>
      <rPr>
        <sz val="10"/>
        <rFont val="ＭＳ 明朝"/>
        <family val="1"/>
        <charset val="128"/>
      </rPr>
      <t>月</t>
    </r>
    <phoneticPr fontId="3"/>
  </si>
  <si>
    <r>
      <t>1</t>
    </r>
    <r>
      <rPr>
        <sz val="10"/>
        <rFont val="ＭＳ 明朝"/>
        <family val="1"/>
        <charset val="128"/>
      </rPr>
      <t>月</t>
    </r>
    <phoneticPr fontId="3"/>
  </si>
  <si>
    <r>
      <rPr>
        <sz val="10"/>
        <rFont val="ＭＳ 明朝"/>
        <family val="1"/>
        <charset val="128"/>
      </rPr>
      <t>(国設伊自良湖酸性雨測定所･伊自良湖より</t>
    </r>
    <r>
      <rPr>
        <sz val="10"/>
        <rFont val="Times New Roman"/>
        <family val="1"/>
      </rPr>
      <t>1.1km</t>
    </r>
    <r>
      <rPr>
        <sz val="10"/>
        <rFont val="Yu Gothic"/>
        <family val="3"/>
        <charset val="128"/>
      </rPr>
      <t>北西)</t>
    </r>
    <rPh sb="1" eb="3">
      <t>コクセツ</t>
    </rPh>
    <rPh sb="3" eb="7">
      <t>イジラコ</t>
    </rPh>
    <rPh sb="7" eb="10">
      <t>サンセイウ</t>
    </rPh>
    <rPh sb="10" eb="12">
      <t>ソクテイ</t>
    </rPh>
    <rPh sb="12" eb="13">
      <t>ジョ</t>
    </rPh>
    <rPh sb="25" eb="27">
      <t>ホクセイ</t>
    </rPh>
    <phoneticPr fontId="3"/>
  </si>
  <si>
    <t>【参考】</t>
    <phoneticPr fontId="3"/>
  </si>
  <si>
    <r>
      <rPr>
        <sz val="10"/>
        <rFont val="ＭＳ 明朝"/>
        <family val="1"/>
        <charset val="128"/>
      </rPr>
      <t>Ｃ</t>
    </r>
    <phoneticPr fontId="4"/>
  </si>
  <si>
    <r>
      <rPr>
        <sz val="10"/>
        <rFont val="ＭＳ 明朝"/>
        <family val="1"/>
        <charset val="128"/>
      </rPr>
      <t>Ａ</t>
    </r>
    <phoneticPr fontId="4"/>
  </si>
  <si>
    <r>
      <t>3月</t>
    </r>
    <r>
      <rPr>
        <sz val="10"/>
        <color indexed="8"/>
        <rFont val="ＭＳ 明朝"/>
        <family val="1"/>
        <charset val="128"/>
      </rPr>
      <t/>
    </r>
  </si>
  <si>
    <r>
      <t>2月</t>
    </r>
    <r>
      <rPr>
        <sz val="10"/>
        <color indexed="8"/>
        <rFont val="ＭＳ 明朝"/>
        <family val="1"/>
        <charset val="128"/>
      </rPr>
      <t/>
    </r>
  </si>
  <si>
    <r>
      <t>1</t>
    </r>
    <r>
      <rPr>
        <sz val="10"/>
        <color indexed="8"/>
        <rFont val="ＭＳ 明朝"/>
        <family val="1"/>
        <charset val="128"/>
      </rPr>
      <t>月</t>
    </r>
    <phoneticPr fontId="3"/>
  </si>
  <si>
    <r>
      <rPr>
        <sz val="10"/>
        <rFont val="ＭＳ 明朝"/>
        <family val="1"/>
        <charset val="128"/>
      </rPr>
      <t>・近年の主な周辺状況；伊自良湖浚渫工事（平成</t>
    </r>
    <r>
      <rPr>
        <sz val="10"/>
        <rFont val="Times New Roman"/>
        <family val="1"/>
      </rPr>
      <t>18</t>
    </r>
    <r>
      <rPr>
        <sz val="10"/>
        <rFont val="ＭＳ 明朝"/>
        <family val="1"/>
        <charset val="128"/>
      </rPr>
      <t>年度、水抜きのみ実施）、釜ヶ谷林道治山工事（平成</t>
    </r>
    <r>
      <rPr>
        <sz val="10"/>
        <rFont val="Times New Roman"/>
        <family val="1"/>
      </rPr>
      <t>23</t>
    </r>
    <r>
      <rPr>
        <sz val="10"/>
        <rFont val="ＭＳ 明朝"/>
        <family val="1"/>
        <charset val="128"/>
      </rPr>
      <t>年度）、伊自良湖堰堤耐震工事（平成</t>
    </r>
    <r>
      <rPr>
        <sz val="10"/>
        <rFont val="Times New Roman"/>
        <family val="1"/>
      </rPr>
      <t>27,28</t>
    </r>
    <r>
      <rPr>
        <sz val="10"/>
        <rFont val="ＭＳ 明朝"/>
        <family val="1"/>
        <charset val="128"/>
      </rPr>
      <t>年度、水抜き実施）など。</t>
    </r>
    <rPh sb="11" eb="14">
      <t>イジラ</t>
    </rPh>
    <rPh sb="14" eb="15">
      <t>コ</t>
    </rPh>
    <rPh sb="15" eb="17">
      <t>シュンセツ</t>
    </rPh>
    <rPh sb="17" eb="19">
      <t>コウジ</t>
    </rPh>
    <rPh sb="24" eb="26">
      <t>ネンド</t>
    </rPh>
    <rPh sb="27" eb="29">
      <t>ミズヌ</t>
    </rPh>
    <rPh sb="32" eb="34">
      <t>ジッシ</t>
    </rPh>
    <rPh sb="36" eb="39">
      <t>カマガタニ</t>
    </rPh>
    <rPh sb="39" eb="41">
      <t>リンドウ</t>
    </rPh>
    <rPh sb="41" eb="43">
      <t>チサン</t>
    </rPh>
    <rPh sb="43" eb="45">
      <t>コウジ</t>
    </rPh>
    <rPh sb="46" eb="48">
      <t>ヘイセイ</t>
    </rPh>
    <rPh sb="50" eb="52">
      <t>ネンド</t>
    </rPh>
    <rPh sb="54" eb="57">
      <t>イジラ</t>
    </rPh>
    <rPh sb="57" eb="58">
      <t>コ</t>
    </rPh>
    <rPh sb="58" eb="60">
      <t>エンテイ</t>
    </rPh>
    <rPh sb="65" eb="67">
      <t>ヘイセイ</t>
    </rPh>
    <rPh sb="72" eb="74">
      <t>ネンド</t>
    </rPh>
    <rPh sb="75" eb="77">
      <t>ミズヌ</t>
    </rPh>
    <rPh sb="78" eb="80">
      <t>ジッシ</t>
    </rPh>
    <phoneticPr fontId="4"/>
  </si>
  <si>
    <r>
      <rPr>
        <sz val="10"/>
        <rFont val="MS Mincho"/>
        <family val="1"/>
      </rPr>
      <t>・年間降水量は</t>
    </r>
    <r>
      <rPr>
        <sz val="10"/>
        <rFont val="Times New Roman"/>
        <family val="1"/>
      </rPr>
      <t>2108.5mm/</t>
    </r>
    <r>
      <rPr>
        <sz val="10"/>
        <rFont val="MS Mincho"/>
        <family val="1"/>
      </rPr>
      <t>年（</t>
    </r>
    <r>
      <rPr>
        <sz val="10"/>
        <rFont val="Times New Roman"/>
        <family val="1"/>
      </rPr>
      <t>2024</t>
    </r>
    <r>
      <rPr>
        <sz val="10"/>
        <rFont val="MS Mincho"/>
        <family val="1"/>
      </rPr>
      <t>年</t>
    </r>
    <r>
      <rPr>
        <sz val="10"/>
        <rFont val="Times New Roman"/>
        <family val="1"/>
      </rPr>
      <t>1</t>
    </r>
    <r>
      <rPr>
        <sz val="10"/>
        <rFont val="MS Mincho"/>
        <family val="1"/>
      </rPr>
      <t>月～</t>
    </r>
    <r>
      <rPr>
        <sz val="10"/>
        <rFont val="Times New Roman"/>
        <family val="1"/>
      </rPr>
      <t>2024</t>
    </r>
    <r>
      <rPr>
        <sz val="10"/>
        <rFont val="MS Mincho"/>
        <family val="1"/>
      </rPr>
      <t>年</t>
    </r>
    <r>
      <rPr>
        <sz val="10"/>
        <rFont val="Times New Roman"/>
        <family val="1"/>
      </rPr>
      <t>12</t>
    </r>
    <r>
      <rPr>
        <sz val="10"/>
        <rFont val="MS Mincho"/>
        <family val="1"/>
      </rPr>
      <t>月）（岐阜地方気象台）。【参考】伊自良湖測定局では</t>
    </r>
    <r>
      <rPr>
        <sz val="10"/>
        <rFont val="Times New Roman"/>
        <family val="1"/>
      </rPr>
      <t>3729.0 mm/</t>
    </r>
    <r>
      <rPr>
        <sz val="10"/>
        <rFont val="MS Mincho"/>
        <family val="1"/>
      </rPr>
      <t>年。</t>
    </r>
    <rPh sb="1" eb="3">
      <t>ネンカン</t>
    </rPh>
    <rPh sb="3" eb="6">
      <t>コウスイリョウ</t>
    </rPh>
    <rPh sb="16" eb="17">
      <t>ネン</t>
    </rPh>
    <rPh sb="22" eb="23">
      <t>ネン</t>
    </rPh>
    <rPh sb="24" eb="25">
      <t>ガツ</t>
    </rPh>
    <rPh sb="30" eb="31">
      <t>ネン</t>
    </rPh>
    <rPh sb="33" eb="34">
      <t>ガツ</t>
    </rPh>
    <rPh sb="36" eb="38">
      <t>ギフ</t>
    </rPh>
    <rPh sb="38" eb="40">
      <t>チホウ</t>
    </rPh>
    <rPh sb="40" eb="43">
      <t>キショウダイ</t>
    </rPh>
    <rPh sb="46" eb="48">
      <t>サンコウ</t>
    </rPh>
    <rPh sb="49" eb="53">
      <t>イジラコ</t>
    </rPh>
    <rPh sb="53" eb="56">
      <t>ソクテイキョク</t>
    </rPh>
    <rPh sb="68" eb="69">
      <t>ネン</t>
    </rPh>
    <phoneticPr fontId="4"/>
  </si>
  <si>
    <r>
      <rPr>
        <sz val="10"/>
        <rFont val="ＭＳ 明朝"/>
        <family val="1"/>
        <charset val="128"/>
      </rPr>
      <t>・測定値が検出下限未満の場合は</t>
    </r>
    <r>
      <rPr>
        <sz val="10"/>
        <rFont val="Times New Roman"/>
        <family val="1"/>
      </rPr>
      <t>0</t>
    </r>
    <r>
      <rPr>
        <sz val="10"/>
        <rFont val="ＭＳ 明朝"/>
        <family val="1"/>
        <charset val="128"/>
      </rPr>
      <t>とみなし、平均値および</t>
    </r>
    <r>
      <rPr>
        <sz val="10"/>
        <rFont val="Times New Roman"/>
        <family val="1"/>
      </rPr>
      <t>R</t>
    </r>
    <r>
      <rPr>
        <vertAlign val="subscript"/>
        <sz val="10"/>
        <rFont val="Times New Roman"/>
        <family val="1"/>
      </rPr>
      <t>1</t>
    </r>
    <r>
      <rPr>
        <sz val="10"/>
        <rFont val="Times New Roman"/>
        <family val="1"/>
      </rPr>
      <t>,R</t>
    </r>
    <r>
      <rPr>
        <vertAlign val="subscript"/>
        <sz val="10"/>
        <rFont val="Times New Roman"/>
        <family val="1"/>
      </rPr>
      <t>2</t>
    </r>
    <r>
      <rPr>
        <sz val="10"/>
        <rFont val="ＭＳ 明朝"/>
        <family val="1"/>
        <charset val="128"/>
      </rPr>
      <t>を計算した。なお、計算した平均値が検出下限未満の値となった場合は、検出下限未満として記載した。</t>
    </r>
    <rPh sb="1" eb="3">
      <t>ソクテイ</t>
    </rPh>
    <rPh sb="3" eb="4">
      <t>アタイ</t>
    </rPh>
    <rPh sb="5" eb="7">
      <t>ケンシュツ</t>
    </rPh>
    <rPh sb="7" eb="9">
      <t>カゲン</t>
    </rPh>
    <rPh sb="9" eb="11">
      <t>ミマン</t>
    </rPh>
    <rPh sb="12" eb="14">
      <t>バアイ</t>
    </rPh>
    <rPh sb="21" eb="23">
      <t>ヘイキン</t>
    </rPh>
    <rPh sb="23" eb="24">
      <t>アタイ</t>
    </rPh>
    <rPh sb="33" eb="35">
      <t>ケイサン</t>
    </rPh>
    <rPh sb="41" eb="43">
      <t>ケイサン</t>
    </rPh>
    <rPh sb="45" eb="47">
      <t>ヘイキン</t>
    </rPh>
    <rPh sb="47" eb="48">
      <t>アタイ</t>
    </rPh>
    <rPh sb="49" eb="51">
      <t>ケンシュツ</t>
    </rPh>
    <rPh sb="51" eb="53">
      <t>カゲン</t>
    </rPh>
    <rPh sb="53" eb="55">
      <t>ミマン</t>
    </rPh>
    <rPh sb="56" eb="57">
      <t>アタイ</t>
    </rPh>
    <rPh sb="61" eb="63">
      <t>バアイ</t>
    </rPh>
    <rPh sb="65" eb="67">
      <t>ケンシュツ</t>
    </rPh>
    <rPh sb="67" eb="69">
      <t>カゲン</t>
    </rPh>
    <rPh sb="69" eb="71">
      <t>ミマン</t>
    </rPh>
    <rPh sb="74" eb="76">
      <t>キサイ</t>
    </rPh>
    <phoneticPr fontId="4"/>
  </si>
  <si>
    <r>
      <t>8</t>
    </r>
    <r>
      <rPr>
        <sz val="10"/>
        <color indexed="8"/>
        <rFont val="ＭＳ 明朝"/>
        <family val="1"/>
        <charset val="128"/>
      </rPr>
      <t>月</t>
    </r>
  </si>
  <si>
    <r>
      <rPr>
        <sz val="10"/>
        <rFont val="ＭＳ 明朝"/>
        <family val="1"/>
        <charset val="128"/>
      </rPr>
      <t>・</t>
    </r>
    <r>
      <rPr>
        <sz val="10"/>
        <rFont val="Times New Roman"/>
        <family val="1"/>
      </rPr>
      <t>pH</t>
    </r>
    <r>
      <rPr>
        <sz val="10"/>
        <rFont val="ＭＳ 明朝"/>
        <family val="1"/>
        <charset val="128"/>
      </rPr>
      <t>の平均値は水素イオン濃度の算術平均とした。</t>
    </r>
    <rPh sb="4" eb="7">
      <t>ヘイキンチ</t>
    </rPh>
    <rPh sb="8" eb="10">
      <t>スイソ</t>
    </rPh>
    <rPh sb="13" eb="15">
      <t>ノウド</t>
    </rPh>
    <rPh sb="16" eb="18">
      <t>サンジュツ</t>
    </rPh>
    <rPh sb="18" eb="20">
      <t>ヘイキン</t>
    </rPh>
    <phoneticPr fontId="4"/>
  </si>
  <si>
    <r>
      <t>7</t>
    </r>
    <r>
      <rPr>
        <sz val="10"/>
        <color indexed="8"/>
        <rFont val="ＭＳ 明朝"/>
        <family val="1"/>
        <charset val="128"/>
      </rPr>
      <t>月</t>
    </r>
  </si>
  <si>
    <r>
      <t>6</t>
    </r>
    <r>
      <rPr>
        <sz val="10"/>
        <color indexed="8"/>
        <rFont val="ＭＳ 明朝"/>
        <family val="1"/>
        <charset val="128"/>
      </rPr>
      <t>月</t>
    </r>
  </si>
  <si>
    <r>
      <t>5</t>
    </r>
    <r>
      <rPr>
        <sz val="10"/>
        <color indexed="8"/>
        <rFont val="ＭＳ 明朝"/>
        <family val="1"/>
        <charset val="128"/>
      </rPr>
      <t>月</t>
    </r>
  </si>
  <si>
    <r>
      <t>5.4 km</t>
    </r>
    <r>
      <rPr>
        <vertAlign val="superscript"/>
        <sz val="10"/>
        <color indexed="8"/>
        <rFont val="Times New Roman"/>
        <family val="1"/>
      </rPr>
      <t>2</t>
    </r>
    <phoneticPr fontId="4"/>
  </si>
  <si>
    <r>
      <rPr>
        <sz val="10"/>
        <rFont val="ＭＳ 明朝"/>
        <family val="1"/>
        <charset val="128"/>
      </rPr>
      <t>・現地で</t>
    </r>
    <r>
      <rPr>
        <sz val="10"/>
        <rFont val="Times New Roman"/>
        <family val="1"/>
      </rPr>
      <t>2</t>
    </r>
    <r>
      <rPr>
        <sz val="10"/>
        <rFont val="ＭＳ 明朝"/>
        <family val="1"/>
        <charset val="128"/>
      </rPr>
      <t>試料を採取し、１つの試料毎に</t>
    </r>
    <r>
      <rPr>
        <sz val="10"/>
        <rFont val="Times New Roman"/>
        <family val="1"/>
      </rPr>
      <t>3</t>
    </r>
    <r>
      <rPr>
        <sz val="10"/>
        <rFont val="ＭＳ 明朝"/>
        <family val="1"/>
        <charset val="128"/>
      </rPr>
      <t>回の繰り返し測定を行った。それらの平均値から更に</t>
    </r>
    <r>
      <rPr>
        <sz val="10"/>
        <rFont val="Times New Roman"/>
        <family val="1"/>
      </rPr>
      <t>2</t>
    </r>
    <r>
      <rPr>
        <sz val="10"/>
        <rFont val="ＭＳ 明朝"/>
        <family val="1"/>
        <charset val="128"/>
      </rPr>
      <t>試料間の平均値を求め、その採取日のデータとした。</t>
    </r>
    <rPh sb="1" eb="3">
      <t>ゲンチ</t>
    </rPh>
    <rPh sb="5" eb="7">
      <t>シリョウ</t>
    </rPh>
    <rPh sb="8" eb="10">
      <t>サイシュ</t>
    </rPh>
    <rPh sb="15" eb="17">
      <t>シリョウ</t>
    </rPh>
    <rPh sb="17" eb="18">
      <t>ゴト</t>
    </rPh>
    <rPh sb="20" eb="21">
      <t>カイ</t>
    </rPh>
    <rPh sb="22" eb="23">
      <t>ク</t>
    </rPh>
    <rPh sb="24" eb="25">
      <t>カエ</t>
    </rPh>
    <rPh sb="26" eb="28">
      <t>ソクテイ</t>
    </rPh>
    <rPh sb="29" eb="30">
      <t>オコナ</t>
    </rPh>
    <rPh sb="47" eb="48">
      <t>カン</t>
    </rPh>
    <phoneticPr fontId="4"/>
  </si>
  <si>
    <r>
      <t>4</t>
    </r>
    <r>
      <rPr>
        <sz val="10"/>
        <color indexed="8"/>
        <rFont val="ＭＳ 明朝"/>
        <family val="1"/>
        <charset val="128"/>
      </rPr>
      <t>月</t>
    </r>
  </si>
  <si>
    <r>
      <t>110 m</t>
    </r>
    <r>
      <rPr>
        <sz val="10"/>
        <color indexed="8"/>
        <rFont val="ＭＳ 明朝"/>
        <family val="1"/>
        <charset val="128"/>
      </rPr>
      <t>（海抜）</t>
    </r>
    <rPh sb="6" eb="8">
      <t>カイバツ</t>
    </rPh>
    <phoneticPr fontId="4"/>
  </si>
  <si>
    <r>
      <rPr>
        <sz val="10"/>
        <color indexed="8"/>
        <rFont val="ＭＳ 明朝"/>
        <family val="1"/>
        <charset val="128"/>
      </rPr>
      <t>標高</t>
    </r>
    <rPh sb="0" eb="2">
      <t>ヒョウコウ</t>
    </rPh>
    <phoneticPr fontId="4"/>
  </si>
  <si>
    <r>
      <t>3</t>
    </r>
    <r>
      <rPr>
        <sz val="10"/>
        <color indexed="8"/>
        <rFont val="ＭＳ 明朝"/>
        <family val="1"/>
        <charset val="128"/>
      </rPr>
      <t>月</t>
    </r>
  </si>
  <si>
    <r>
      <t>540000 m</t>
    </r>
    <r>
      <rPr>
        <vertAlign val="superscript"/>
        <sz val="10"/>
        <color indexed="8"/>
        <rFont val="Times New Roman"/>
        <family val="1"/>
      </rPr>
      <t>3</t>
    </r>
    <phoneticPr fontId="4"/>
  </si>
  <si>
    <r>
      <rPr>
        <sz val="10"/>
        <color indexed="8"/>
        <rFont val="ＭＳ 明朝"/>
        <family val="1"/>
        <charset val="128"/>
      </rPr>
      <t>水量</t>
    </r>
    <rPh sb="0" eb="2">
      <t>スイリョウ</t>
    </rPh>
    <phoneticPr fontId="4"/>
  </si>
  <si>
    <r>
      <rPr>
        <sz val="10"/>
        <rFont val="ＭＳ 明朝"/>
        <family val="1"/>
        <charset val="128"/>
      </rPr>
      <t>・</t>
    </r>
    <r>
      <rPr>
        <sz val="10"/>
        <rFont val="Times New Roman"/>
        <family val="1"/>
      </rPr>
      <t>*5</t>
    </r>
    <r>
      <rPr>
        <sz val="10"/>
        <rFont val="ＭＳ 明朝"/>
        <family val="1"/>
        <charset val="128"/>
      </rPr>
      <t>；採取日については、</t>
    </r>
    <r>
      <rPr>
        <sz val="10"/>
        <rFont val="Times New Roman"/>
        <family val="1"/>
      </rPr>
      <t>0:00</t>
    </r>
    <r>
      <rPr>
        <sz val="10"/>
        <rFont val="ＭＳ 明朝"/>
        <family val="1"/>
        <charset val="128"/>
      </rPr>
      <t>より採水時刻までの降水量、採取前日及び前々日については、日降水量（岐阜地方気象台）を記載した。</t>
    </r>
    <rPh sb="50" eb="52">
      <t>ギフ</t>
    </rPh>
    <rPh sb="52" eb="54">
      <t>チホウ</t>
    </rPh>
    <rPh sb="54" eb="57">
      <t>キショウダイ</t>
    </rPh>
    <rPh sb="59" eb="61">
      <t>キサイ</t>
    </rPh>
    <phoneticPr fontId="3"/>
  </si>
  <si>
    <r>
      <t>2</t>
    </r>
    <r>
      <rPr>
        <sz val="10"/>
        <color indexed="8"/>
        <rFont val="ＭＳ 明朝"/>
        <family val="1"/>
        <charset val="128"/>
      </rPr>
      <t>月</t>
    </r>
  </si>
  <si>
    <r>
      <rPr>
        <sz val="10"/>
        <color indexed="8"/>
        <rFont val="ＭＳ 明朝"/>
        <family val="1"/>
        <charset val="128"/>
      </rPr>
      <t>最大：</t>
    </r>
    <r>
      <rPr>
        <sz val="10"/>
        <color indexed="8"/>
        <rFont val="Times New Roman"/>
        <family val="1"/>
      </rPr>
      <t>10.9 m</t>
    </r>
    <rPh sb="0" eb="2">
      <t>サイダイ</t>
    </rPh>
    <phoneticPr fontId="4"/>
  </si>
  <si>
    <r>
      <rPr>
        <sz val="10"/>
        <rFont val="ＭＳ 明朝"/>
        <family val="1"/>
        <charset val="128"/>
      </rPr>
      <t>・</t>
    </r>
    <r>
      <rPr>
        <sz val="10"/>
        <rFont val="Times New Roman"/>
        <family val="1"/>
      </rPr>
      <t>*4</t>
    </r>
    <r>
      <rPr>
        <sz val="10"/>
        <rFont val="ＭＳ 明朝"/>
        <family val="1"/>
        <charset val="128"/>
      </rPr>
      <t>；数字はフォーレル･ウーレ水色計の水色番号を表す。</t>
    </r>
    <rPh sb="4" eb="6">
      <t>スウジ</t>
    </rPh>
    <rPh sb="16" eb="18">
      <t>スイショク</t>
    </rPh>
    <rPh sb="18" eb="19">
      <t>ケイ</t>
    </rPh>
    <rPh sb="20" eb="22">
      <t>スイショク</t>
    </rPh>
    <rPh sb="22" eb="24">
      <t>バンゴウ</t>
    </rPh>
    <rPh sb="25" eb="26">
      <t>アラワ</t>
    </rPh>
    <phoneticPr fontId="3"/>
  </si>
  <si>
    <r>
      <rPr>
        <sz val="10"/>
        <color indexed="8"/>
        <rFont val="ＭＳ 明朝"/>
        <family val="1"/>
        <charset val="128"/>
      </rPr>
      <t>平均：</t>
    </r>
    <r>
      <rPr>
        <sz val="10"/>
        <color indexed="8"/>
        <rFont val="Times New Roman"/>
        <family val="1"/>
      </rPr>
      <t>5.4 m</t>
    </r>
    <rPh sb="0" eb="2">
      <t>ヘイキン</t>
    </rPh>
    <phoneticPr fontId="4"/>
  </si>
  <si>
    <t>1800 m</t>
    <phoneticPr fontId="4"/>
  </si>
  <si>
    <r>
      <rPr>
        <sz val="10"/>
        <rFont val="ＭＳ 明朝"/>
        <family val="1"/>
        <charset val="128"/>
      </rPr>
      <t>・</t>
    </r>
    <r>
      <rPr>
        <sz val="10"/>
        <rFont val="Times New Roman"/>
        <family val="1"/>
      </rPr>
      <t>*2</t>
    </r>
    <r>
      <rPr>
        <sz val="10"/>
        <rFont val="ＭＳ 明朝"/>
        <family val="1"/>
        <charset val="128"/>
      </rPr>
      <t>；不等号を用いた値は分析機関で定めた検出下限未満の値を示す。</t>
    </r>
    <rPh sb="13" eb="15">
      <t>ブンセキ</t>
    </rPh>
    <rPh sb="15" eb="17">
      <t>キカン</t>
    </rPh>
    <rPh sb="18" eb="19">
      <t>サダ</t>
    </rPh>
    <rPh sb="28" eb="29">
      <t>アタイ</t>
    </rPh>
    <phoneticPr fontId="3"/>
  </si>
  <si>
    <r>
      <rPr>
        <sz val="10"/>
        <color indexed="8"/>
        <rFont val="ＭＳ 明朝"/>
        <family val="1"/>
        <charset val="128"/>
      </rPr>
      <t>(岐阜地方気象台・伊自良湖より</t>
    </r>
    <r>
      <rPr>
        <sz val="10"/>
        <color indexed="8"/>
        <rFont val="Times New Roman"/>
        <family val="1"/>
      </rPr>
      <t>18 km</t>
    </r>
    <r>
      <rPr>
        <sz val="10"/>
        <color indexed="8"/>
        <rFont val="ＭＳ 明朝"/>
        <family val="1"/>
        <charset val="128"/>
      </rPr>
      <t>南南東)</t>
    </r>
    <phoneticPr fontId="3"/>
  </si>
  <si>
    <r>
      <t>100000 m</t>
    </r>
    <r>
      <rPr>
        <vertAlign val="superscript"/>
        <sz val="10"/>
        <color indexed="8"/>
        <rFont val="Times New Roman"/>
        <family val="1"/>
      </rPr>
      <t>2</t>
    </r>
    <phoneticPr fontId="4"/>
  </si>
  <si>
    <r>
      <rPr>
        <sz val="10"/>
        <rFont val="ＭＳ 明朝"/>
        <family val="1"/>
        <charset val="128"/>
      </rPr>
      <t>・</t>
    </r>
    <r>
      <rPr>
        <sz val="10"/>
        <rFont val="Times New Roman"/>
        <family val="1"/>
      </rPr>
      <t>*1</t>
    </r>
    <r>
      <rPr>
        <sz val="10"/>
        <rFont val="ＭＳ 明朝"/>
        <family val="1"/>
        <charset val="128"/>
      </rPr>
      <t>；不等号を用いた値は</t>
    </r>
    <r>
      <rPr>
        <sz val="10"/>
        <rFont val="Times New Roman"/>
        <family val="1"/>
      </rPr>
      <t>EANET</t>
    </r>
    <r>
      <rPr>
        <sz val="10"/>
        <rFont val="ＭＳ 明朝"/>
        <family val="1"/>
        <charset val="128"/>
      </rPr>
      <t>マニュアルで定めた検出下限未満の値を示す。</t>
    </r>
    <rPh sb="24" eb="25">
      <t>サダ</t>
    </rPh>
    <rPh sb="34" eb="35">
      <t>アタイ</t>
    </rPh>
    <phoneticPr fontId="3"/>
  </si>
  <si>
    <r>
      <rPr>
        <sz val="10"/>
        <color indexed="8"/>
        <rFont val="ＭＳ 明朝"/>
        <family val="1"/>
        <charset val="128"/>
      </rPr>
      <t>月別降水量データ</t>
    </r>
    <rPh sb="0" eb="2">
      <t>ツキベツ</t>
    </rPh>
    <rPh sb="2" eb="5">
      <t>コウスイリョウ</t>
    </rPh>
    <phoneticPr fontId="4"/>
  </si>
  <si>
    <r>
      <rPr>
        <sz val="10"/>
        <rFont val="ＭＳ 明朝"/>
        <family val="1"/>
        <charset val="128"/>
      </rPr>
      <t>注釈</t>
    </r>
    <rPh sb="0" eb="2">
      <t>チュウシャク</t>
    </rPh>
    <phoneticPr fontId="3"/>
  </si>
  <si>
    <r>
      <rPr>
        <sz val="10"/>
        <color indexed="8"/>
        <rFont val="ＭＳ 明朝"/>
        <family val="1"/>
        <charset val="128"/>
      </rPr>
      <t>平均値</t>
    </r>
    <phoneticPr fontId="4"/>
  </si>
  <si>
    <t>雪</t>
  </si>
  <si>
    <t>流心</t>
  </si>
  <si>
    <t>佐々木正人
高島　輝男</t>
  </si>
  <si>
    <t>③孝洞川</t>
  </si>
  <si>
    <r>
      <rPr>
        <sz val="10"/>
        <color indexed="8"/>
        <rFont val="ＭＳ 明朝"/>
        <family val="1"/>
        <charset val="128"/>
      </rPr>
      <t>無色透明</t>
    </r>
    <rPh sb="0" eb="2">
      <t>ムショク</t>
    </rPh>
    <rPh sb="2" eb="4">
      <t>トウメイ</t>
    </rPh>
    <phoneticPr fontId="3"/>
  </si>
  <si>
    <t>菅原　吉規
高島　輝男</t>
  </si>
  <si>
    <t>金森　信厚
 北　 将大</t>
  </si>
  <si>
    <t>孝洞川</t>
    <rPh sb="0" eb="1">
      <t>コウ</t>
    </rPh>
    <rPh sb="1" eb="2">
      <t>ドウ</t>
    </rPh>
    <rPh sb="2" eb="3">
      <t>カワ</t>
    </rPh>
    <phoneticPr fontId="4"/>
  </si>
  <si>
    <t>②伊自良川
流入河川</t>
  </si>
  <si>
    <t>湖心</t>
  </si>
  <si>
    <t>金森　信厚
浅野　 雄也</t>
  </si>
  <si>
    <t>①'伊自良湖
底　　層</t>
  </si>
  <si>
    <t>金森　信厚
藤井　堅亘</t>
  </si>
  <si>
    <t>①伊自良湖
表　　層</t>
  </si>
  <si>
    <t>mS/m</t>
  </si>
  <si>
    <t>m</t>
  </si>
  <si>
    <t>No.(*)</t>
  </si>
  <si>
    <t>℃</t>
  </si>
  <si>
    <t>m3/sec</t>
  </si>
  <si>
    <t>時分</t>
  </si>
  <si>
    <t>単位   月日</t>
  </si>
  <si>
    <r>
      <rPr>
        <sz val="10"/>
        <color indexed="8"/>
        <rFont val="ＭＳ 明朝"/>
        <family val="1"/>
        <charset val="128"/>
      </rPr>
      <t>前々日</t>
    </r>
    <rPh sb="0" eb="3">
      <t>ゼンゼンジツ</t>
    </rPh>
    <phoneticPr fontId="4"/>
  </si>
  <si>
    <r>
      <rPr>
        <sz val="10"/>
        <color indexed="8"/>
        <rFont val="ＭＳ 明朝"/>
        <family val="1"/>
        <charset val="128"/>
      </rPr>
      <t>前日</t>
    </r>
    <rPh sb="0" eb="2">
      <t>ゼンジツ</t>
    </rPh>
    <phoneticPr fontId="4"/>
  </si>
  <si>
    <r>
      <rPr>
        <sz val="10"/>
        <color indexed="8"/>
        <rFont val="ＭＳ 明朝"/>
        <family val="1"/>
        <charset val="128"/>
      </rPr>
      <t>当日</t>
    </r>
    <rPh sb="0" eb="2">
      <t>トウジツ</t>
    </rPh>
    <phoneticPr fontId="4"/>
  </si>
  <si>
    <r>
      <rPr>
        <sz val="10"/>
        <color indexed="8"/>
        <rFont val="ＭＳ 明朝"/>
        <family val="1"/>
        <charset val="128"/>
      </rPr>
      <t>降水量</t>
    </r>
    <r>
      <rPr>
        <sz val="10"/>
        <color indexed="8"/>
        <rFont val="Times New Roman"/>
        <family val="1"/>
      </rPr>
      <t>(mm)</t>
    </r>
    <r>
      <rPr>
        <vertAlign val="superscript"/>
        <sz val="10"/>
        <color indexed="8"/>
        <rFont val="Times New Roman"/>
        <family val="1"/>
      </rPr>
      <t>*5</t>
    </r>
    <rPh sb="0" eb="3">
      <t>コウスイリョウ</t>
    </rPh>
    <phoneticPr fontId="4"/>
  </si>
  <si>
    <r>
      <t>PO</t>
    </r>
    <r>
      <rPr>
        <vertAlign val="subscript"/>
        <sz val="10"/>
        <color indexed="8"/>
        <rFont val="Times New Roman"/>
        <family val="1"/>
      </rPr>
      <t>4</t>
    </r>
    <r>
      <rPr>
        <vertAlign val="superscript"/>
        <sz val="10"/>
        <color indexed="8"/>
        <rFont val="Times New Roman"/>
        <family val="1"/>
      </rPr>
      <t>3- *2*3</t>
    </r>
    <phoneticPr fontId="4"/>
  </si>
  <si>
    <r>
      <t>DOC</t>
    </r>
    <r>
      <rPr>
        <vertAlign val="superscript"/>
        <sz val="10"/>
        <color indexed="8"/>
        <rFont val="Times New Roman"/>
        <family val="1"/>
      </rPr>
      <t xml:space="preserve"> *3</t>
    </r>
    <phoneticPr fontId="4"/>
  </si>
  <si>
    <r>
      <rPr>
        <sz val="10"/>
        <color indexed="8"/>
        <rFont val="ＭＳ 明朝"/>
        <family val="1"/>
        <charset val="128"/>
      </rPr>
      <t>外観</t>
    </r>
    <r>
      <rPr>
        <vertAlign val="superscript"/>
        <sz val="10"/>
        <color indexed="8"/>
        <rFont val="Times New Roman"/>
        <family val="1"/>
      </rPr>
      <t xml:space="preserve"> *4</t>
    </r>
    <rPh sb="0" eb="2">
      <t>ガイカン</t>
    </rPh>
    <phoneticPr fontId="3"/>
  </si>
  <si>
    <r>
      <t>DO(winkler</t>
    </r>
    <r>
      <rPr>
        <sz val="9"/>
        <color indexed="8"/>
        <rFont val="ＭＳ 明朝"/>
        <family val="1"/>
        <charset val="128"/>
      </rPr>
      <t>法</t>
    </r>
    <r>
      <rPr>
        <sz val="9"/>
        <color indexed="8"/>
        <rFont val="Times New Roman"/>
        <family val="1"/>
      </rPr>
      <t>)</t>
    </r>
    <rPh sb="10" eb="11">
      <t>ホウ</t>
    </rPh>
    <phoneticPr fontId="4"/>
  </si>
  <si>
    <r>
      <t>NO</t>
    </r>
    <r>
      <rPr>
        <vertAlign val="subscript"/>
        <sz val="10"/>
        <color indexed="8"/>
        <rFont val="Times New Roman"/>
        <family val="1"/>
      </rPr>
      <t>3</t>
    </r>
    <r>
      <rPr>
        <vertAlign val="superscript"/>
        <sz val="10"/>
        <color indexed="8"/>
        <rFont val="Times New Roman"/>
        <family val="1"/>
      </rPr>
      <t>-</t>
    </r>
    <phoneticPr fontId="4"/>
  </si>
  <si>
    <r>
      <rPr>
        <sz val="10"/>
        <color indexed="8"/>
        <rFont val="ＭＳ 明朝"/>
        <family val="1"/>
        <charset val="128"/>
      </rPr>
      <t>ｸﾞﾗﾝﾌﾟﾛｯﾄ</t>
    </r>
    <phoneticPr fontId="3"/>
  </si>
  <si>
    <t>電気伝導率</t>
  </si>
  <si>
    <t>項目</t>
  </si>
  <si>
    <r>
      <rPr>
        <sz val="10"/>
        <color indexed="8"/>
        <rFont val="ＭＳ 明朝"/>
        <family val="1"/>
        <charset val="128"/>
      </rPr>
      <t>現地調査</t>
    </r>
    <rPh sb="0" eb="2">
      <t>ゲンチ</t>
    </rPh>
    <rPh sb="2" eb="4">
      <t>チョウサ</t>
    </rPh>
    <phoneticPr fontId="4"/>
  </si>
  <si>
    <r>
      <rPr>
        <sz val="10"/>
        <color indexed="8"/>
        <rFont val="ＭＳ 明朝"/>
        <family val="1"/>
        <charset val="128"/>
      </rPr>
      <t>年１回必須項目</t>
    </r>
    <rPh sb="0" eb="1">
      <t>ネン</t>
    </rPh>
    <rPh sb="2" eb="3">
      <t>カイ</t>
    </rPh>
    <rPh sb="3" eb="5">
      <t>ヒッス</t>
    </rPh>
    <rPh sb="5" eb="7">
      <t>コウモク</t>
    </rPh>
    <phoneticPr fontId="4"/>
  </si>
  <si>
    <t xml:space="preserve"> </t>
    <phoneticPr fontId="4"/>
  </si>
  <si>
    <r>
      <rPr>
        <sz val="10"/>
        <color indexed="8"/>
        <rFont val="ＭＳ 明朝"/>
        <family val="1"/>
        <charset val="128"/>
      </rPr>
      <t>伊自良湖</t>
    </r>
    <rPh sb="0" eb="3">
      <t>イジラ</t>
    </rPh>
    <rPh sb="3" eb="4">
      <t>コ</t>
    </rPh>
    <phoneticPr fontId="4"/>
  </si>
  <si>
    <r>
      <rPr>
        <sz val="10"/>
        <color indexed="8"/>
        <rFont val="ＭＳ 明朝"/>
        <family val="1"/>
        <charset val="128"/>
      </rPr>
      <t>岐阜県</t>
    </r>
    <rPh sb="0" eb="2">
      <t>ギフ</t>
    </rPh>
    <rPh sb="2" eb="3">
      <t>ケン</t>
    </rPh>
    <phoneticPr fontId="4"/>
  </si>
  <si>
    <t>令和6年度</t>
    <rPh sb="0" eb="2">
      <t>レイワ</t>
    </rPh>
    <rPh sb="3" eb="4">
      <t>ネン</t>
    </rPh>
    <rPh sb="4" eb="5">
      <t>ド</t>
    </rPh>
    <phoneticPr fontId="4"/>
  </si>
  <si>
    <r>
      <rPr>
        <sz val="10"/>
        <color indexed="8"/>
        <rFont val="ＭＳ 明朝"/>
        <family val="1"/>
        <charset val="128"/>
      </rPr>
      <t>陸水モニタリング調査</t>
    </r>
  </si>
  <si>
    <r>
      <rPr>
        <sz val="10"/>
        <color indexed="8"/>
        <rFont val="ＭＳ 明朝"/>
        <family val="1"/>
        <charset val="128"/>
      </rPr>
      <t>　</t>
    </r>
  </si>
  <si>
    <r>
      <rPr>
        <sz val="10"/>
        <color indexed="8"/>
        <rFont val="ＭＳ 明朝"/>
        <family val="1"/>
        <charset val="128"/>
      </rPr>
      <t>雌池底層</t>
    </r>
    <rPh sb="0" eb="1">
      <t>メス</t>
    </rPh>
    <rPh sb="1" eb="2">
      <t>イケ</t>
    </rPh>
    <rPh sb="2" eb="3">
      <t>ソコ</t>
    </rPh>
    <rPh sb="3" eb="4">
      <t>ソウ</t>
    </rPh>
    <phoneticPr fontId="4"/>
  </si>
  <si>
    <r>
      <rPr>
        <sz val="10"/>
        <color indexed="8"/>
        <rFont val="ＭＳ 明朝"/>
        <family val="1"/>
        <charset val="128"/>
      </rPr>
      <t>雌池底層</t>
    </r>
    <rPh sb="0" eb="1">
      <t>メス</t>
    </rPh>
    <rPh sb="1" eb="2">
      <t>イケ</t>
    </rPh>
    <rPh sb="2" eb="3">
      <t>ソコ</t>
    </rPh>
    <rPh sb="3" eb="4">
      <t>ソウ</t>
    </rPh>
    <phoneticPr fontId="47"/>
  </si>
  <si>
    <r>
      <rPr>
        <sz val="10"/>
        <color indexed="8"/>
        <rFont val="ＭＳ 明朝"/>
        <family val="1"/>
        <charset val="128"/>
      </rPr>
      <t>雌池表層</t>
    </r>
    <rPh sb="0" eb="1">
      <t>メス</t>
    </rPh>
    <rPh sb="1" eb="2">
      <t>イケ</t>
    </rPh>
    <rPh sb="2" eb="4">
      <t>ヒョウソウ</t>
    </rPh>
    <phoneticPr fontId="4"/>
  </si>
  <si>
    <r>
      <rPr>
        <sz val="10"/>
        <color indexed="8"/>
        <rFont val="ＭＳ 明朝"/>
        <family val="1"/>
        <charset val="128"/>
      </rPr>
      <t>雌池表層</t>
    </r>
    <rPh sb="0" eb="1">
      <t>メス</t>
    </rPh>
    <rPh sb="1" eb="2">
      <t>イケ</t>
    </rPh>
    <rPh sb="2" eb="4">
      <t>ヒョウソウ</t>
    </rPh>
    <phoneticPr fontId="47"/>
  </si>
  <si>
    <r>
      <rPr>
        <sz val="10"/>
        <color indexed="8"/>
        <rFont val="ＭＳ 明朝"/>
        <family val="1"/>
        <charset val="128"/>
      </rPr>
      <t>雄池底層</t>
    </r>
    <rPh sb="0" eb="1">
      <t>オス</t>
    </rPh>
    <rPh sb="1" eb="2">
      <t>イケ</t>
    </rPh>
    <rPh sb="2" eb="3">
      <t>ソコ</t>
    </rPh>
    <rPh sb="3" eb="4">
      <t>ソウ</t>
    </rPh>
    <phoneticPr fontId="4"/>
  </si>
  <si>
    <r>
      <rPr>
        <sz val="10"/>
        <color indexed="8"/>
        <rFont val="ＭＳ 明朝"/>
        <family val="1"/>
        <charset val="128"/>
      </rPr>
      <t>雄池底層</t>
    </r>
    <rPh sb="0" eb="1">
      <t>オス</t>
    </rPh>
    <rPh sb="1" eb="2">
      <t>イケ</t>
    </rPh>
    <rPh sb="2" eb="3">
      <t>ソコ</t>
    </rPh>
    <rPh sb="3" eb="4">
      <t>ソウ</t>
    </rPh>
    <phoneticPr fontId="47"/>
  </si>
  <si>
    <r>
      <rPr>
        <sz val="10"/>
        <color indexed="8"/>
        <rFont val="ＭＳ 明朝"/>
        <family val="1"/>
        <charset val="128"/>
      </rPr>
      <t>雄池表層</t>
    </r>
    <rPh sb="0" eb="1">
      <t>オス</t>
    </rPh>
    <rPh sb="1" eb="2">
      <t>イケ</t>
    </rPh>
    <rPh sb="2" eb="4">
      <t>ヒョウソウ</t>
    </rPh>
    <phoneticPr fontId="4"/>
  </si>
  <si>
    <r>
      <rPr>
        <sz val="10"/>
        <color indexed="8"/>
        <rFont val="ＭＳ 明朝"/>
        <family val="1"/>
        <charset val="128"/>
      </rPr>
      <t>雄池表層</t>
    </r>
    <rPh sb="0" eb="1">
      <t>オス</t>
    </rPh>
    <rPh sb="1" eb="2">
      <t>イケ</t>
    </rPh>
    <rPh sb="2" eb="4">
      <t>ヒョウソウ</t>
    </rPh>
    <phoneticPr fontId="47"/>
  </si>
  <si>
    <t xml:space="preserve"> </t>
  </si>
  <si>
    <t>pH3回目</t>
    <rPh sb="3" eb="5">
      <t>カイメ</t>
    </rPh>
    <phoneticPr fontId="47"/>
  </si>
  <si>
    <t>pH2回目</t>
    <rPh sb="3" eb="5">
      <t>カイメ</t>
    </rPh>
    <phoneticPr fontId="47"/>
  </si>
  <si>
    <t>pH1回目</t>
    <rPh sb="3" eb="5">
      <t>カイメ</t>
    </rPh>
    <phoneticPr fontId="47"/>
  </si>
  <si>
    <t>&lt;0.1</t>
  </si>
  <si>
    <t>&lt;0.04</t>
  </si>
  <si>
    <r>
      <t>338000 m</t>
    </r>
    <r>
      <rPr>
        <vertAlign val="superscript"/>
        <sz val="10"/>
        <color indexed="8"/>
        <rFont val="Times New Roman"/>
        <family val="1"/>
      </rPr>
      <t>2</t>
    </r>
    <phoneticPr fontId="4"/>
  </si>
  <si>
    <r>
      <rPr>
        <sz val="10"/>
        <color indexed="8"/>
        <rFont val="ＭＳ 明朝"/>
        <family val="1"/>
        <charset val="128"/>
      </rPr>
      <t>集水域面積</t>
    </r>
    <rPh sb="0" eb="1">
      <t>アツ</t>
    </rPh>
    <rPh sb="1" eb="2">
      <t>スイ</t>
    </rPh>
    <rPh sb="2" eb="3">
      <t>イキ</t>
    </rPh>
    <rPh sb="3" eb="5">
      <t>メンセキ</t>
    </rPh>
    <phoneticPr fontId="4"/>
  </si>
  <si>
    <t>2050 m</t>
    <phoneticPr fontId="4"/>
  </si>
  <si>
    <r>
      <rPr>
        <sz val="10"/>
        <color indexed="8"/>
        <rFont val="ＭＳ 明朝"/>
        <family val="1"/>
        <charset val="128"/>
      </rPr>
      <t>平均：</t>
    </r>
    <r>
      <rPr>
        <sz val="10"/>
        <color indexed="8"/>
        <rFont val="Times New Roman"/>
        <family val="1"/>
      </rPr>
      <t>45002 m</t>
    </r>
    <r>
      <rPr>
        <vertAlign val="superscript"/>
        <sz val="10"/>
        <color indexed="8"/>
        <rFont val="Times New Roman"/>
        <family val="1"/>
      </rPr>
      <t>3</t>
    </r>
    <rPh sb="0" eb="2">
      <t>ヘイキン</t>
    </rPh>
    <phoneticPr fontId="4"/>
  </si>
  <si>
    <r>
      <rPr>
        <sz val="10"/>
        <color indexed="8"/>
        <rFont val="ＭＳ 明朝"/>
        <family val="1"/>
        <charset val="128"/>
      </rPr>
      <t>最深：</t>
    </r>
    <r>
      <rPr>
        <sz val="10"/>
        <color indexed="8"/>
        <rFont val="Times New Roman"/>
        <family val="1"/>
      </rPr>
      <t>5.3 m</t>
    </r>
    <rPh sb="0" eb="1">
      <t>モット</t>
    </rPh>
    <rPh sb="1" eb="2">
      <t>フカ</t>
    </rPh>
    <phoneticPr fontId="4"/>
  </si>
  <si>
    <r>
      <rPr>
        <sz val="10"/>
        <color indexed="8"/>
        <rFont val="ＭＳ 明朝"/>
        <family val="1"/>
        <charset val="128"/>
      </rPr>
      <t>平均：</t>
    </r>
    <r>
      <rPr>
        <sz val="10"/>
        <color indexed="8"/>
        <rFont val="Times New Roman"/>
        <family val="1"/>
      </rPr>
      <t>2.65 m</t>
    </r>
    <rPh sb="0" eb="2">
      <t>ヘイキン</t>
    </rPh>
    <phoneticPr fontId="4"/>
  </si>
  <si>
    <r>
      <rPr>
        <sz val="10"/>
        <color indexed="8"/>
        <rFont val="ＭＳ 明朝"/>
        <family val="1"/>
        <charset val="128"/>
      </rPr>
      <t>貧栄養</t>
    </r>
    <rPh sb="0" eb="1">
      <t>マズ</t>
    </rPh>
    <rPh sb="1" eb="3">
      <t>エイヨウ</t>
    </rPh>
    <phoneticPr fontId="4"/>
  </si>
  <si>
    <t>550 m</t>
    <phoneticPr fontId="4"/>
  </si>
  <si>
    <r>
      <rPr>
        <sz val="10"/>
        <rFont val="ＭＳ 明朝"/>
        <family val="1"/>
        <charset val="128"/>
      </rPr>
      <t>・雄池に流入河川および流出河川なし。湧水は不明。雌池の流入河川はおよそ</t>
    </r>
    <r>
      <rPr>
        <sz val="10"/>
        <rFont val="Times New Roman"/>
        <family val="1"/>
      </rPr>
      <t>3</t>
    </r>
    <r>
      <rPr>
        <sz val="10"/>
        <rFont val="ＭＳ 明朝"/>
        <family val="1"/>
        <charset val="128"/>
      </rPr>
      <t>（降雨時のみ。河川数は変動）、流出河川はなし。湧水は不明。</t>
    </r>
    <rPh sb="1" eb="2">
      <t>オス</t>
    </rPh>
    <rPh sb="4" eb="6">
      <t>リュウニュウ</t>
    </rPh>
    <rPh sb="6" eb="8">
      <t>カセン</t>
    </rPh>
    <rPh sb="11" eb="13">
      <t>リュウシュツ</t>
    </rPh>
    <rPh sb="13" eb="15">
      <t>カセン</t>
    </rPh>
    <rPh sb="18" eb="20">
      <t>ユウスイ</t>
    </rPh>
    <rPh sb="21" eb="23">
      <t>フメイ</t>
    </rPh>
    <rPh sb="24" eb="25">
      <t>メス</t>
    </rPh>
    <rPh sb="25" eb="26">
      <t>イケ</t>
    </rPh>
    <rPh sb="37" eb="39">
      <t>コウウ</t>
    </rPh>
    <rPh sb="39" eb="40">
      <t>ジ</t>
    </rPh>
    <rPh sb="43" eb="45">
      <t>カセン</t>
    </rPh>
    <rPh sb="45" eb="46">
      <t>スウ</t>
    </rPh>
    <rPh sb="47" eb="49">
      <t>ヘンドウ</t>
    </rPh>
    <phoneticPr fontId="4"/>
  </si>
  <si>
    <r>
      <t>17000 m</t>
    </r>
    <r>
      <rPr>
        <vertAlign val="superscript"/>
        <sz val="10"/>
        <color indexed="8"/>
        <rFont val="Times New Roman"/>
        <family val="1"/>
      </rPr>
      <t>2</t>
    </r>
    <phoneticPr fontId="4"/>
  </si>
  <si>
    <r>
      <rPr>
        <sz val="10"/>
        <rFont val="ＭＳ 明朝"/>
        <family val="1"/>
        <charset val="128"/>
      </rPr>
      <t>・年間降水量は</t>
    </r>
    <r>
      <rPr>
        <sz val="10"/>
        <rFont val="Times New Roman"/>
        <family val="1"/>
      </rPr>
      <t xml:space="preserve"> 1491.0mm/</t>
    </r>
    <r>
      <rPr>
        <sz val="10"/>
        <rFont val="ＭＳ 明朝"/>
        <family val="1"/>
        <charset val="128"/>
      </rPr>
      <t>年（</t>
    </r>
    <r>
      <rPr>
        <sz val="10"/>
        <rFont val="Times New Roman"/>
        <family val="1"/>
      </rPr>
      <t>2024</t>
    </r>
    <r>
      <rPr>
        <sz val="10"/>
        <rFont val="ＭＳ 明朝"/>
        <family val="1"/>
        <charset val="128"/>
      </rPr>
      <t>年</t>
    </r>
    <r>
      <rPr>
        <sz val="10"/>
        <rFont val="Times New Roman"/>
        <family val="1"/>
      </rPr>
      <t>1</t>
    </r>
    <r>
      <rPr>
        <sz val="10"/>
        <rFont val="ＭＳ 明朝"/>
        <family val="1"/>
        <charset val="128"/>
      </rPr>
      <t>月～</t>
    </r>
    <r>
      <rPr>
        <sz val="10"/>
        <rFont val="Times New Roman"/>
        <family val="1"/>
      </rPr>
      <t>2024</t>
    </r>
    <r>
      <rPr>
        <sz val="10"/>
        <rFont val="ＭＳ 明朝"/>
        <family val="1"/>
        <charset val="128"/>
      </rPr>
      <t>年</t>
    </r>
    <r>
      <rPr>
        <sz val="10"/>
        <rFont val="Times New Roman"/>
        <family val="1"/>
      </rPr>
      <t>12</t>
    </r>
    <r>
      <rPr>
        <sz val="10"/>
        <rFont val="ＭＳ 明朝"/>
        <family val="1"/>
        <charset val="128"/>
      </rPr>
      <t>月）（原村気象観測所）。【参考】茅野市北八ヶ岳観測所では</t>
    </r>
    <r>
      <rPr>
        <sz val="10"/>
        <rFont val="Times New Roman"/>
        <family val="1"/>
      </rPr>
      <t>1883.5 mm/</t>
    </r>
    <r>
      <rPr>
        <sz val="10"/>
        <rFont val="ＭＳ 明朝"/>
        <family val="1"/>
        <charset val="128"/>
      </rPr>
      <t>年。</t>
    </r>
    <rPh sb="37" eb="39">
      <t>ハラムラ</t>
    </rPh>
    <rPh sb="39" eb="41">
      <t>キショウ</t>
    </rPh>
    <rPh sb="41" eb="43">
      <t>カンソク</t>
    </rPh>
    <rPh sb="43" eb="44">
      <t>ジョ</t>
    </rPh>
    <phoneticPr fontId="4"/>
  </si>
  <si>
    <r>
      <rPr>
        <sz val="10"/>
        <color indexed="8"/>
        <rFont val="ＭＳ 明朝"/>
        <family val="1"/>
        <charset val="128"/>
      </rPr>
      <t>雌池</t>
    </r>
    <rPh sb="0" eb="1">
      <t>メス</t>
    </rPh>
    <rPh sb="1" eb="2">
      <t>イケ</t>
    </rPh>
    <phoneticPr fontId="4"/>
  </si>
  <si>
    <r>
      <rPr>
        <sz val="10"/>
        <rFont val="ＭＳ 明朝"/>
        <family val="1"/>
        <charset val="128"/>
      </rPr>
      <t>・冬季は雪により林道が封鎖され、また、湖水が凍結するために調査が不可能。このために調査実施を年</t>
    </r>
    <r>
      <rPr>
        <sz val="10"/>
        <rFont val="Times New Roman"/>
        <family val="1"/>
      </rPr>
      <t>3</t>
    </r>
    <r>
      <rPr>
        <sz val="10"/>
        <rFont val="ＭＳ 明朝"/>
        <family val="1"/>
        <charset val="128"/>
      </rPr>
      <t>回としている。</t>
    </r>
    <rPh sb="1" eb="3">
      <t>トウキ</t>
    </rPh>
    <rPh sb="4" eb="5">
      <t>ユキ</t>
    </rPh>
    <rPh sb="8" eb="9">
      <t>リン</t>
    </rPh>
    <rPh sb="9" eb="10">
      <t>ミチ</t>
    </rPh>
    <rPh sb="11" eb="13">
      <t>フウサ</t>
    </rPh>
    <rPh sb="19" eb="21">
      <t>コスイ</t>
    </rPh>
    <rPh sb="22" eb="24">
      <t>トウケツ</t>
    </rPh>
    <rPh sb="29" eb="31">
      <t>チョウサ</t>
    </rPh>
    <rPh sb="32" eb="35">
      <t>フカノウ</t>
    </rPh>
    <rPh sb="41" eb="43">
      <t>チョウサ</t>
    </rPh>
    <rPh sb="43" eb="45">
      <t>ジッシ</t>
    </rPh>
    <rPh sb="46" eb="47">
      <t>ネン</t>
    </rPh>
    <rPh sb="48" eb="49">
      <t>カイ</t>
    </rPh>
    <phoneticPr fontId="4"/>
  </si>
  <si>
    <r>
      <t>488000 m</t>
    </r>
    <r>
      <rPr>
        <vertAlign val="superscript"/>
        <sz val="10"/>
        <color indexed="8"/>
        <rFont val="Times New Roman"/>
        <family val="1"/>
      </rPr>
      <t>2</t>
    </r>
    <phoneticPr fontId="4"/>
  </si>
  <si>
    <r>
      <rPr>
        <sz val="10"/>
        <color indexed="8"/>
        <rFont val="ＭＳ 明朝"/>
        <family val="1"/>
        <charset val="128"/>
      </rPr>
      <t>平均：</t>
    </r>
    <r>
      <rPr>
        <sz val="10"/>
        <color indexed="8"/>
        <rFont val="Times New Roman"/>
        <family val="1"/>
      </rPr>
      <t>73369 m</t>
    </r>
    <r>
      <rPr>
        <vertAlign val="superscript"/>
        <sz val="10"/>
        <color indexed="8"/>
        <rFont val="Times New Roman"/>
        <family val="1"/>
      </rPr>
      <t>3</t>
    </r>
    <rPh sb="0" eb="2">
      <t>ヘイキン</t>
    </rPh>
    <phoneticPr fontId="4"/>
  </si>
  <si>
    <r>
      <rPr>
        <sz val="10"/>
        <rFont val="ＭＳ 明朝"/>
        <family val="1"/>
        <charset val="128"/>
      </rPr>
      <t>・測定値が検出下限値未満の場合は</t>
    </r>
    <r>
      <rPr>
        <sz val="10"/>
        <rFont val="Times New Roman"/>
        <family val="1"/>
      </rPr>
      <t>0</t>
    </r>
    <r>
      <rPr>
        <sz val="10"/>
        <rFont val="ＭＳ 明朝"/>
        <family val="1"/>
        <charset val="128"/>
      </rPr>
      <t>とみなし、平均値および</t>
    </r>
    <r>
      <rPr>
        <sz val="10"/>
        <rFont val="Times New Roman"/>
        <family val="1"/>
      </rPr>
      <t>R</t>
    </r>
    <r>
      <rPr>
        <vertAlign val="subscript"/>
        <sz val="10"/>
        <rFont val="Times New Roman"/>
        <family val="1"/>
      </rPr>
      <t>1</t>
    </r>
    <r>
      <rPr>
        <sz val="10"/>
        <rFont val="Times New Roman"/>
        <family val="1"/>
      </rPr>
      <t>,R</t>
    </r>
    <r>
      <rPr>
        <vertAlign val="subscript"/>
        <sz val="10"/>
        <rFont val="Times New Roman"/>
        <family val="1"/>
      </rPr>
      <t>2</t>
    </r>
    <r>
      <rPr>
        <sz val="10"/>
        <rFont val="ＭＳ 明朝"/>
        <family val="1"/>
        <charset val="128"/>
      </rPr>
      <t>を計算した。なお、計算した平均値が検出下限未満の値となった場合は、検出下限未満とした。</t>
    </r>
    <rPh sb="5" eb="7">
      <t>ケンシュツ</t>
    </rPh>
    <rPh sb="9" eb="10">
      <t>チ</t>
    </rPh>
    <rPh sb="10" eb="12">
      <t>ミマン</t>
    </rPh>
    <rPh sb="42" eb="44">
      <t>ケイサン</t>
    </rPh>
    <rPh sb="46" eb="48">
      <t>ヘイキン</t>
    </rPh>
    <rPh sb="48" eb="49">
      <t>アタイ</t>
    </rPh>
    <rPh sb="50" eb="52">
      <t>ケンシュツ</t>
    </rPh>
    <rPh sb="52" eb="54">
      <t>カゲン</t>
    </rPh>
    <rPh sb="54" eb="56">
      <t>ミマン</t>
    </rPh>
    <rPh sb="57" eb="58">
      <t>アタイ</t>
    </rPh>
    <rPh sb="62" eb="64">
      <t>バアイ</t>
    </rPh>
    <rPh sb="66" eb="68">
      <t>ケンシュツ</t>
    </rPh>
    <rPh sb="68" eb="70">
      <t>カゲン</t>
    </rPh>
    <rPh sb="70" eb="72">
      <t>ミマン</t>
    </rPh>
    <phoneticPr fontId="4"/>
  </si>
  <si>
    <r>
      <t>晴れ （降水量</t>
    </r>
    <r>
      <rPr>
        <vertAlign val="superscript"/>
        <sz val="11"/>
        <rFont val="ＭＳ Ｐゴシック"/>
        <family val="3"/>
        <charset val="128"/>
      </rPr>
      <t>*</t>
    </r>
    <r>
      <rPr>
        <sz val="10"/>
        <rFont val="ＭＳ 明朝"/>
        <family val="1"/>
        <charset val="128"/>
      </rPr>
      <t>：0.0mm）</t>
    </r>
    <rPh sb="0" eb="1">
      <t>ハ</t>
    </rPh>
    <rPh sb="4" eb="7">
      <t>コウスイリョウ</t>
    </rPh>
    <phoneticPr fontId="42"/>
  </si>
  <si>
    <r>
      <t>晴れ  （降水量：0.0mm）</t>
    </r>
    <r>
      <rPr>
        <sz val="10"/>
        <rFont val="ＭＳ 明朝"/>
        <family val="1"/>
        <charset val="128"/>
      </rPr>
      <t/>
    </r>
    <rPh sb="0" eb="1">
      <t>ハ</t>
    </rPh>
    <rPh sb="5" eb="8">
      <t>コウスイリョウ</t>
    </rPh>
    <phoneticPr fontId="42"/>
  </si>
  <si>
    <t>晴れ （降水量：0.0mm）</t>
    <rPh sb="0" eb="1">
      <t>ハ</t>
    </rPh>
    <rPh sb="4" eb="7">
      <t>コウスイリョウ</t>
    </rPh>
    <phoneticPr fontId="42"/>
  </si>
  <si>
    <r>
      <rPr>
        <sz val="10"/>
        <color indexed="8"/>
        <rFont val="ＭＳ 明朝"/>
        <family val="1"/>
        <charset val="128"/>
      </rPr>
      <t>最深：</t>
    </r>
    <r>
      <rPr>
        <sz val="10"/>
        <color indexed="8"/>
        <rFont val="Times New Roman"/>
        <family val="1"/>
      </rPr>
      <t>7.7 m</t>
    </r>
    <rPh sb="0" eb="1">
      <t>モット</t>
    </rPh>
    <rPh sb="1" eb="2">
      <t>フカ</t>
    </rPh>
    <phoneticPr fontId="4"/>
  </si>
  <si>
    <r>
      <rPr>
        <sz val="10"/>
        <color indexed="8"/>
        <rFont val="ＭＳ 明朝"/>
        <family val="1"/>
        <charset val="128"/>
      </rPr>
      <t>平均：</t>
    </r>
    <r>
      <rPr>
        <sz val="10"/>
        <color indexed="8"/>
        <rFont val="Times New Roman"/>
        <family val="1"/>
      </rPr>
      <t>3.82 m</t>
    </r>
    <rPh sb="0" eb="2">
      <t>ヘイキン</t>
    </rPh>
    <phoneticPr fontId="4"/>
  </si>
  <si>
    <r>
      <rPr>
        <sz val="10"/>
        <rFont val="ＭＳ 明朝"/>
        <family val="1"/>
        <charset val="128"/>
      </rPr>
      <t>・</t>
    </r>
    <r>
      <rPr>
        <sz val="10"/>
        <rFont val="Times New Roman"/>
        <family val="1"/>
      </rPr>
      <t>DO</t>
    </r>
    <r>
      <rPr>
        <sz val="10"/>
        <rFont val="ＭＳ 明朝"/>
        <family val="1"/>
        <charset val="128"/>
      </rPr>
      <t>は溶存酸素濃度計を用いて現地で測定（投げ込み式）。</t>
    </r>
    <rPh sb="4" eb="8">
      <t>ヨウゾンサンソ</t>
    </rPh>
    <rPh sb="8" eb="11">
      <t>ノウドケイ</t>
    </rPh>
    <rPh sb="12" eb="13">
      <t>モチ</t>
    </rPh>
    <rPh sb="15" eb="17">
      <t>ゲンチ</t>
    </rPh>
    <rPh sb="18" eb="20">
      <t>ソクテイ</t>
    </rPh>
    <rPh sb="21" eb="22">
      <t>ナ</t>
    </rPh>
    <rPh sb="23" eb="24">
      <t>コ</t>
    </rPh>
    <rPh sb="25" eb="26">
      <t>シキ</t>
    </rPh>
    <phoneticPr fontId="4"/>
  </si>
  <si>
    <t>曇りのち雨 （降水量*：12.5mm）</t>
  </si>
  <si>
    <t>曇り  （降水量：1mm）</t>
  </si>
  <si>
    <t>晴れ　（降水量：0mm）</t>
  </si>
  <si>
    <r>
      <t>2</t>
    </r>
    <r>
      <rPr>
        <sz val="10"/>
        <rFont val="ＭＳ 明朝"/>
        <family val="1"/>
        <charset val="128"/>
      </rPr>
      <t>月</t>
    </r>
  </si>
  <si>
    <r>
      <rPr>
        <sz val="10"/>
        <color indexed="8"/>
        <rFont val="ＭＳ 明朝"/>
        <family val="1"/>
        <charset val="128"/>
      </rPr>
      <t>極貧栄養</t>
    </r>
    <rPh sb="0" eb="1">
      <t>ゴク</t>
    </rPh>
    <rPh sb="1" eb="2">
      <t>マズ</t>
    </rPh>
    <rPh sb="2" eb="4">
      <t>エイヨウ</t>
    </rPh>
    <phoneticPr fontId="4"/>
  </si>
  <si>
    <t>635 m</t>
    <phoneticPr fontId="4"/>
  </si>
  <si>
    <t>雨のち曇り（降水量*：12.5mm）</t>
  </si>
  <si>
    <t>雨のち曇り（降水量：27.5mm）</t>
  </si>
  <si>
    <t>曇り（降水量：0.5mm）</t>
  </si>
  <si>
    <r>
      <t>19000 m</t>
    </r>
    <r>
      <rPr>
        <vertAlign val="superscript"/>
        <sz val="10"/>
        <color indexed="8"/>
        <rFont val="Times New Roman"/>
        <family val="1"/>
      </rPr>
      <t>2</t>
    </r>
    <phoneticPr fontId="4"/>
  </si>
  <si>
    <r>
      <rPr>
        <sz val="10"/>
        <rFont val="ＭＳ 明朝"/>
        <family val="1"/>
        <charset val="128"/>
      </rPr>
      <t>・</t>
    </r>
    <r>
      <rPr>
        <sz val="10"/>
        <rFont val="Times New Roman"/>
        <family val="1"/>
      </rPr>
      <t>*2</t>
    </r>
    <r>
      <rPr>
        <sz val="10"/>
        <rFont val="ＭＳ 明朝"/>
        <family val="1"/>
        <charset val="128"/>
      </rPr>
      <t>；採取日については、</t>
    </r>
    <r>
      <rPr>
        <sz val="10"/>
        <rFont val="Times New Roman"/>
        <family val="1"/>
      </rPr>
      <t>0:00</t>
    </r>
    <r>
      <rPr>
        <sz val="10"/>
        <rFont val="ＭＳ 明朝"/>
        <family val="1"/>
        <charset val="128"/>
      </rPr>
      <t>より採水時刻までの降水量、採取前日及び前々日については、日降水量（茅野市北八ヶ岳気象観測所）を並記した。</t>
    </r>
    <rPh sb="50" eb="52">
      <t>カヤノ</t>
    </rPh>
    <rPh sb="52" eb="53">
      <t>シ</t>
    </rPh>
    <rPh sb="53" eb="57">
      <t>キタヤツガタケ</t>
    </rPh>
    <rPh sb="57" eb="59">
      <t>キショウ</t>
    </rPh>
    <rPh sb="59" eb="61">
      <t>カンソク</t>
    </rPh>
    <rPh sb="61" eb="62">
      <t>ジョ</t>
    </rPh>
    <phoneticPr fontId="4"/>
  </si>
  <si>
    <t>値としてはりつけ</t>
    <rPh sb="0" eb="1">
      <t>アタイ</t>
    </rPh>
    <phoneticPr fontId="3"/>
  </si>
  <si>
    <r>
      <rPr>
        <sz val="10"/>
        <rFont val="ＭＳ 明朝"/>
        <family val="1"/>
        <charset val="128"/>
      </rPr>
      <t>（茅野市北八ヶ岳観測所・双子池より</t>
    </r>
    <r>
      <rPr>
        <sz val="10"/>
        <rFont val="Times New Roman"/>
        <family val="1"/>
      </rPr>
      <t>4 km</t>
    </r>
    <r>
      <rPr>
        <sz val="10"/>
        <rFont val="Yu Gothic"/>
        <family val="3"/>
        <charset val="128"/>
      </rPr>
      <t>南西</t>
    </r>
    <r>
      <rPr>
        <sz val="10"/>
        <rFont val="ＭＳ 明朝"/>
        <family val="1"/>
        <charset val="128"/>
      </rPr>
      <t>）</t>
    </r>
    <rPh sb="1" eb="3">
      <t>チノ</t>
    </rPh>
    <rPh sb="3" eb="4">
      <t>シ</t>
    </rPh>
    <rPh sb="4" eb="5">
      <t>キタ</t>
    </rPh>
    <rPh sb="5" eb="8">
      <t>ヤツガタケ</t>
    </rPh>
    <rPh sb="8" eb="10">
      <t>カンソク</t>
    </rPh>
    <rPh sb="10" eb="11">
      <t>ジョ</t>
    </rPh>
    <rPh sb="12" eb="14">
      <t>フタゴ</t>
    </rPh>
    <rPh sb="14" eb="15">
      <t>イケ</t>
    </rPh>
    <rPh sb="21" eb="23">
      <t>ナンセイ</t>
    </rPh>
    <phoneticPr fontId="3"/>
  </si>
  <si>
    <r>
      <rPr>
        <sz val="10"/>
        <color indexed="8"/>
        <rFont val="ＭＳ 明朝"/>
        <family val="1"/>
        <charset val="128"/>
      </rPr>
      <t>雄池</t>
    </r>
    <rPh sb="0" eb="1">
      <t>オス</t>
    </rPh>
    <rPh sb="1" eb="2">
      <t>イケ</t>
    </rPh>
    <phoneticPr fontId="4"/>
  </si>
  <si>
    <r>
      <rPr>
        <sz val="10"/>
        <color indexed="8"/>
        <rFont val="ＭＳ 明朝"/>
        <family val="1"/>
        <charset val="128"/>
      </rPr>
      <t>月別降水量データ（原村気象観測所（アメダス）・調査地点より</t>
    </r>
    <r>
      <rPr>
        <sz val="10"/>
        <color indexed="8"/>
        <rFont val="Times New Roman"/>
        <family val="1"/>
      </rPr>
      <t xml:space="preserve">17 km </t>
    </r>
    <r>
      <rPr>
        <sz val="10"/>
        <color indexed="8"/>
        <rFont val="ＭＳ 明朝"/>
        <family val="1"/>
        <charset val="128"/>
      </rPr>
      <t>標高</t>
    </r>
    <r>
      <rPr>
        <sz val="10"/>
        <color indexed="8"/>
        <rFont val="Times New Roman"/>
        <family val="1"/>
      </rPr>
      <t>1017 m</t>
    </r>
    <r>
      <rPr>
        <sz val="10"/>
        <color indexed="8"/>
        <rFont val="ＭＳ 明朝"/>
        <family val="1"/>
        <charset val="128"/>
      </rPr>
      <t>）</t>
    </r>
    <rPh sb="0" eb="2">
      <t>ツキベツ</t>
    </rPh>
    <rPh sb="2" eb="5">
      <t>コウスイリョウ</t>
    </rPh>
    <rPh sb="9" eb="10">
      <t>ハラ</t>
    </rPh>
    <rPh sb="10" eb="11">
      <t>ムラ</t>
    </rPh>
    <rPh sb="11" eb="13">
      <t>キショウ</t>
    </rPh>
    <rPh sb="13" eb="15">
      <t>カンソク</t>
    </rPh>
    <rPh sb="15" eb="16">
      <t>ショ</t>
    </rPh>
    <rPh sb="23" eb="27">
      <t>チョウサチテン</t>
    </rPh>
    <rPh sb="35" eb="37">
      <t>ヒョウコウ</t>
    </rPh>
    <phoneticPr fontId="4"/>
  </si>
  <si>
    <t>溶存酸素</t>
    <rPh sb="0" eb="1">
      <t>ヨウ</t>
    </rPh>
    <rPh sb="1" eb="2">
      <t>ソン</t>
    </rPh>
    <rPh sb="2" eb="4">
      <t>サンソ</t>
    </rPh>
    <phoneticPr fontId="26"/>
  </si>
  <si>
    <t>ｐＨ</t>
  </si>
  <si>
    <t>外観（試料水色）</t>
    <rPh sb="3" eb="5">
      <t>シリョウ</t>
    </rPh>
    <rPh sb="5" eb="6">
      <t>スイ</t>
    </rPh>
    <rPh sb="6" eb="7">
      <t>ショク</t>
    </rPh>
    <phoneticPr fontId="26"/>
  </si>
  <si>
    <t>外観（湖水色）</t>
    <rPh sb="3" eb="5">
      <t>コスイ</t>
    </rPh>
    <rPh sb="5" eb="6">
      <t>ショク</t>
    </rPh>
    <phoneticPr fontId="26"/>
  </si>
  <si>
    <t>戸谷和俊・宮澤正徳</t>
  </si>
  <si>
    <t>雌池（底層）</t>
    <rPh sb="3" eb="4">
      <t>ソコ</t>
    </rPh>
    <rPh sb="4" eb="5">
      <t>ソウ</t>
    </rPh>
    <phoneticPr fontId="26"/>
  </si>
  <si>
    <t>湖沼名：雌池（双子池）</t>
    <phoneticPr fontId="42"/>
  </si>
  <si>
    <t>全透(4m15cm）</t>
  </si>
  <si>
    <t>青緑色</t>
    <rPh sb="0" eb="1">
      <t>アオ</t>
    </rPh>
    <rPh sb="1" eb="2">
      <t>ミドリ</t>
    </rPh>
    <rPh sb="2" eb="3">
      <t>イロ</t>
    </rPh>
    <phoneticPr fontId="26"/>
  </si>
  <si>
    <t>晴れ</t>
    <rPh sb="0" eb="1">
      <t>ハ</t>
    </rPh>
    <phoneticPr fontId="26"/>
  </si>
  <si>
    <t>湖心（最深部）</t>
  </si>
  <si>
    <t>雌池（表層）</t>
    <rPh sb="3" eb="5">
      <t>ヒョウソウ</t>
    </rPh>
    <phoneticPr fontId="26"/>
  </si>
  <si>
    <t>緑色</t>
    <rPh sb="0" eb="1">
      <t>リョク</t>
    </rPh>
    <rPh sb="1" eb="2">
      <t>ショク</t>
    </rPh>
    <phoneticPr fontId="26"/>
  </si>
  <si>
    <t>青緑色</t>
    <rPh sb="0" eb="1">
      <t>アオ</t>
    </rPh>
    <rPh sb="1" eb="2">
      <t>リョク</t>
    </rPh>
    <rPh sb="2" eb="3">
      <t>ショク</t>
    </rPh>
    <phoneticPr fontId="26"/>
  </si>
  <si>
    <t>曇り時々小雨</t>
    <rPh sb="2" eb="4">
      <t>トキドキ</t>
    </rPh>
    <rPh sb="4" eb="6">
      <t>コサメ</t>
    </rPh>
    <phoneticPr fontId="26"/>
  </si>
  <si>
    <t>緑色・淡</t>
    <rPh sb="0" eb="1">
      <t>リョク</t>
    </rPh>
    <rPh sb="1" eb="2">
      <t>ショク</t>
    </rPh>
    <rPh sb="3" eb="4">
      <t>タン</t>
    </rPh>
    <phoneticPr fontId="26"/>
  </si>
  <si>
    <t>戸谷和俊・柳町信吾</t>
    <rPh sb="0" eb="2">
      <t>トヤ</t>
    </rPh>
    <rPh sb="2" eb="4">
      <t>カズトシ</t>
    </rPh>
    <rPh sb="5" eb="7">
      <t>ヤナギマチ</t>
    </rPh>
    <rPh sb="7" eb="9">
      <t>シンゴ</t>
    </rPh>
    <phoneticPr fontId="26"/>
  </si>
  <si>
    <t>雄池（底層）</t>
    <rPh sb="3" eb="4">
      <t>ソコ</t>
    </rPh>
    <rPh sb="4" eb="5">
      <t>ソウ</t>
    </rPh>
    <phoneticPr fontId="26"/>
  </si>
  <si>
    <r>
      <t>曇りのち雨 （降水量</t>
    </r>
    <r>
      <rPr>
        <vertAlign val="superscript"/>
        <sz val="9"/>
        <rFont val="ＭＳ Ｐゴシック"/>
        <family val="3"/>
        <charset val="128"/>
      </rPr>
      <t>*</t>
    </r>
    <r>
      <rPr>
        <sz val="9"/>
        <rFont val="ＭＳ Ｐゴシック"/>
        <family val="3"/>
        <charset val="128"/>
      </rPr>
      <t>：12.5mm）</t>
    </r>
    <rPh sb="0" eb="1">
      <t>クモ</t>
    </rPh>
    <rPh sb="4" eb="5">
      <t>アメ</t>
    </rPh>
    <rPh sb="7" eb="10">
      <t>コウスイリョウ</t>
    </rPh>
    <phoneticPr fontId="42"/>
  </si>
  <si>
    <t>曇り  （降水量：1mm）</t>
    <rPh sb="0" eb="1">
      <t>クモ</t>
    </rPh>
    <rPh sb="5" eb="8">
      <t>コウスイリョウ</t>
    </rPh>
    <phoneticPr fontId="42"/>
  </si>
  <si>
    <t>晴れ　（降水量：0mm）</t>
    <rPh sb="0" eb="1">
      <t>ハ</t>
    </rPh>
    <rPh sb="4" eb="7">
      <t>コウスイリョウ</t>
    </rPh>
    <phoneticPr fontId="42"/>
  </si>
  <si>
    <t>戸谷和俊・柳町信吾</t>
  </si>
  <si>
    <r>
      <t>雨のち曇り（降水量</t>
    </r>
    <r>
      <rPr>
        <vertAlign val="superscript"/>
        <sz val="9"/>
        <rFont val="ＭＳ Ｐゴシック"/>
        <family val="3"/>
        <charset val="128"/>
      </rPr>
      <t>*</t>
    </r>
    <r>
      <rPr>
        <sz val="9"/>
        <rFont val="ＭＳ Ｐゴシック"/>
        <family val="3"/>
        <charset val="128"/>
      </rPr>
      <t>：12.5mm）</t>
    </r>
    <rPh sb="0" eb="1">
      <t>アメ</t>
    </rPh>
    <rPh sb="3" eb="4">
      <t>クモ</t>
    </rPh>
    <phoneticPr fontId="42"/>
  </si>
  <si>
    <t>雨のち曇り（降水量：27.5mm）</t>
    <rPh sb="0" eb="1">
      <t>アメ</t>
    </rPh>
    <rPh sb="3" eb="4">
      <t>クモ</t>
    </rPh>
    <rPh sb="5" eb="6">
      <t>ヒトアメ</t>
    </rPh>
    <rPh sb="6" eb="9">
      <t>コウスイリョウ</t>
    </rPh>
    <phoneticPr fontId="42"/>
  </si>
  <si>
    <t>曇り（降水量：0.5mm）</t>
    <rPh sb="0" eb="1">
      <t>クモ</t>
    </rPh>
    <rPh sb="3" eb="6">
      <t>コウスイリョウ</t>
    </rPh>
    <phoneticPr fontId="42"/>
  </si>
  <si>
    <t>全透(9m15cm）</t>
    <rPh sb="0" eb="1">
      <t>ゼン</t>
    </rPh>
    <rPh sb="1" eb="2">
      <t>トウ</t>
    </rPh>
    <phoneticPr fontId="26"/>
  </si>
  <si>
    <t>雄池（表層）</t>
    <rPh sb="3" eb="5">
      <t>ヒョウソウ</t>
    </rPh>
    <phoneticPr fontId="26"/>
  </si>
  <si>
    <t>無色</t>
    <rPh sb="0" eb="2">
      <t>ムショク</t>
    </rPh>
    <phoneticPr fontId="26"/>
  </si>
  <si>
    <t>戸谷和俊・宮澤正徳</t>
    <rPh sb="5" eb="7">
      <t>ミヤザワ</t>
    </rPh>
    <rPh sb="7" eb="8">
      <t>タダシ</t>
    </rPh>
    <rPh sb="8" eb="9">
      <t>トク</t>
    </rPh>
    <phoneticPr fontId="26"/>
  </si>
  <si>
    <t>無色透明</t>
    <rPh sb="0" eb="4">
      <t>ムショクトウメイ</t>
    </rPh>
    <phoneticPr fontId="26"/>
  </si>
  <si>
    <t>全透(8m63cm）</t>
    <rPh sb="0" eb="1">
      <t>ゼン</t>
    </rPh>
    <rPh sb="1" eb="2">
      <t>トウ</t>
    </rPh>
    <phoneticPr fontId="26"/>
  </si>
  <si>
    <t>曇り</t>
    <rPh sb="0" eb="1">
      <t>クモ</t>
    </rPh>
    <phoneticPr fontId="26"/>
  </si>
  <si>
    <t>青緑色・淡</t>
    <rPh sb="0" eb="1">
      <t>アオ</t>
    </rPh>
    <rPh sb="1" eb="2">
      <t>リョク</t>
    </rPh>
    <rPh sb="2" eb="3">
      <t>ショク</t>
    </rPh>
    <rPh sb="4" eb="5">
      <t>タン</t>
    </rPh>
    <phoneticPr fontId="26"/>
  </si>
  <si>
    <t>m</t>
    <phoneticPr fontId="3"/>
  </si>
  <si>
    <t>cm</t>
    <phoneticPr fontId="3"/>
  </si>
  <si>
    <t>湖沼名：雄池（双子池）</t>
  </si>
  <si>
    <r>
      <rPr>
        <sz val="10"/>
        <color indexed="8"/>
        <rFont val="ＭＳ 明朝"/>
        <family val="1"/>
        <charset val="128"/>
      </rPr>
      <t>降水量</t>
    </r>
    <r>
      <rPr>
        <sz val="10"/>
        <color indexed="8"/>
        <rFont val="Times New Roman"/>
        <family val="1"/>
      </rPr>
      <t>(mm)</t>
    </r>
    <r>
      <rPr>
        <vertAlign val="superscript"/>
        <sz val="10"/>
        <color indexed="8"/>
        <rFont val="Times New Roman"/>
        <family val="1"/>
      </rPr>
      <t>*2</t>
    </r>
    <rPh sb="0" eb="3">
      <t>コウスイリョウ</t>
    </rPh>
    <phoneticPr fontId="4"/>
  </si>
  <si>
    <t xml:space="preserve">D-Al </t>
    <phoneticPr fontId="4"/>
  </si>
  <si>
    <r>
      <rPr>
        <sz val="10"/>
        <color indexed="8"/>
        <rFont val="ＭＳ 明朝"/>
        <family val="1"/>
        <charset val="128"/>
      </rPr>
      <t>採取年月日</t>
    </r>
    <phoneticPr fontId="3"/>
  </si>
  <si>
    <r>
      <rPr>
        <sz val="10"/>
        <color indexed="8"/>
        <rFont val="ＭＳ 明朝"/>
        <family val="1"/>
        <charset val="128"/>
      </rPr>
      <t>双子池</t>
    </r>
    <rPh sb="0" eb="2">
      <t>フタゴ</t>
    </rPh>
    <rPh sb="2" eb="3">
      <t>イケ</t>
    </rPh>
    <phoneticPr fontId="4"/>
  </si>
  <si>
    <r>
      <rPr>
        <sz val="10"/>
        <color indexed="8"/>
        <rFont val="ＭＳ 明朝"/>
        <family val="1"/>
        <charset val="128"/>
      </rPr>
      <t>長野県</t>
    </r>
    <rPh sb="0" eb="2">
      <t>ナガノ</t>
    </rPh>
    <rPh sb="2" eb="3">
      <t>ケン</t>
    </rPh>
    <phoneticPr fontId="4"/>
  </si>
  <si>
    <r>
      <rPr>
        <sz val="10"/>
        <color indexed="8"/>
        <rFont val="ＭＳ 明朝"/>
        <family val="1"/>
        <charset val="128"/>
      </rPr>
      <t>年度</t>
    </r>
    <phoneticPr fontId="4"/>
  </si>
  <si>
    <r>
      <rPr>
        <sz val="10"/>
        <color indexed="8"/>
        <rFont val="ＭＳ 明朝"/>
        <family val="1"/>
        <charset val="128"/>
      </rPr>
      <t>陸水モニタリング調査</t>
    </r>
    <phoneticPr fontId="4"/>
  </si>
  <si>
    <r>
      <rPr>
        <sz val="10"/>
        <rFont val="ＭＳ 明朝"/>
        <family val="1"/>
        <charset val="128"/>
      </rPr>
      <t>・</t>
    </r>
    <r>
      <rPr>
        <sz val="10"/>
        <rFont val="Times New Roman"/>
        <family val="1"/>
      </rPr>
      <t>1</t>
    </r>
    <r>
      <rPr>
        <sz val="10"/>
        <rFont val="ＭＳ 明朝"/>
        <family val="1"/>
        <charset val="128"/>
      </rPr>
      <t>試料の底質を採取し、これから得られた各層の間隙水について</t>
    </r>
    <r>
      <rPr>
        <sz val="10"/>
        <rFont val="Times New Roman"/>
        <family val="1"/>
      </rPr>
      <t>3</t>
    </r>
    <r>
      <rPr>
        <sz val="10"/>
        <rFont val="ＭＳ 明朝"/>
        <family val="1"/>
        <charset val="128"/>
      </rPr>
      <t>回の繰り返し測定を行い、平均値を算出した。</t>
    </r>
    <rPh sb="20" eb="22">
      <t>カクソウ</t>
    </rPh>
    <phoneticPr fontId="3"/>
  </si>
  <si>
    <t>85-105mm</t>
    <phoneticPr fontId="3"/>
  </si>
  <si>
    <r>
      <rPr>
        <sz val="10"/>
        <color indexed="8"/>
        <rFont val="ＭＳ 明朝"/>
        <family val="1"/>
        <charset val="128"/>
      </rPr>
      <t>底層</t>
    </r>
    <rPh sb="0" eb="1">
      <t>ソコ</t>
    </rPh>
    <rPh sb="1" eb="2">
      <t>ソウ</t>
    </rPh>
    <phoneticPr fontId="2"/>
  </si>
  <si>
    <t>35-55mm</t>
    <phoneticPr fontId="3"/>
  </si>
  <si>
    <r>
      <rPr>
        <sz val="10"/>
        <color indexed="8"/>
        <rFont val="ＭＳ 明朝"/>
        <family val="1"/>
        <charset val="128"/>
      </rPr>
      <t>中層</t>
    </r>
    <rPh sb="0" eb="2">
      <t>チュウソウ</t>
    </rPh>
    <phoneticPr fontId="2"/>
  </si>
  <si>
    <r>
      <rPr>
        <sz val="10"/>
        <color indexed="8"/>
        <rFont val="ＭＳ 明朝"/>
        <family val="1"/>
        <charset val="128"/>
      </rPr>
      <t>中層</t>
    </r>
    <rPh sb="0" eb="2">
      <t>チュウソウ</t>
    </rPh>
    <phoneticPr fontId="4"/>
  </si>
  <si>
    <t>0-20mm</t>
    <phoneticPr fontId="3"/>
  </si>
  <si>
    <r>
      <rPr>
        <sz val="10"/>
        <color indexed="8"/>
        <rFont val="ＭＳ 明朝"/>
        <family val="1"/>
        <charset val="128"/>
      </rPr>
      <t>表層</t>
    </r>
    <rPh sb="0" eb="2">
      <t>ヒョウソウ</t>
    </rPh>
    <phoneticPr fontId="2"/>
  </si>
  <si>
    <r>
      <rPr>
        <sz val="10"/>
        <color indexed="8"/>
        <rFont val="ＭＳ 明朝"/>
        <family val="1"/>
        <charset val="128"/>
      </rPr>
      <t>分析時の泥の深さ</t>
    </r>
    <rPh sb="0" eb="2">
      <t>ブンセキ</t>
    </rPh>
    <rPh sb="2" eb="3">
      <t>ジ</t>
    </rPh>
    <rPh sb="4" eb="5">
      <t>ドロ</t>
    </rPh>
    <rPh sb="6" eb="7">
      <t>フカ</t>
    </rPh>
    <phoneticPr fontId="4"/>
  </si>
  <si>
    <t>3100×g</t>
    <phoneticPr fontId="3"/>
  </si>
  <si>
    <r>
      <rPr>
        <sz val="10"/>
        <color indexed="8"/>
        <rFont val="ＭＳ 明朝"/>
        <family val="1"/>
        <charset val="128"/>
      </rPr>
      <t>最高遠心加速度</t>
    </r>
    <rPh sb="0" eb="2">
      <t>サイコウ</t>
    </rPh>
    <rPh sb="2" eb="4">
      <t>エンシン</t>
    </rPh>
    <rPh sb="4" eb="7">
      <t>カソクド</t>
    </rPh>
    <phoneticPr fontId="4"/>
  </si>
  <si>
    <t>3800rpm</t>
    <phoneticPr fontId="3"/>
  </si>
  <si>
    <r>
      <rPr>
        <sz val="10"/>
        <color indexed="8"/>
        <rFont val="ＭＳ 明朝"/>
        <family val="1"/>
        <charset val="128"/>
      </rPr>
      <t>最高回転数</t>
    </r>
    <rPh sb="0" eb="2">
      <t>サイコウ</t>
    </rPh>
    <rPh sb="2" eb="4">
      <t>カイテン</t>
    </rPh>
    <rPh sb="4" eb="5">
      <t>スウ</t>
    </rPh>
    <phoneticPr fontId="4"/>
  </si>
  <si>
    <r>
      <t>20</t>
    </r>
    <r>
      <rPr>
        <sz val="10"/>
        <color indexed="8"/>
        <rFont val="ＭＳ 明朝"/>
        <family val="1"/>
        <charset val="128"/>
      </rPr>
      <t>分</t>
    </r>
    <rPh sb="2" eb="3">
      <t>プン</t>
    </rPh>
    <phoneticPr fontId="4"/>
  </si>
  <si>
    <r>
      <rPr>
        <sz val="10"/>
        <color indexed="8"/>
        <rFont val="ＭＳ 明朝"/>
        <family val="1"/>
        <charset val="128"/>
      </rPr>
      <t>遠心時間</t>
    </r>
    <rPh sb="0" eb="2">
      <t>エンシン</t>
    </rPh>
    <rPh sb="2" eb="4">
      <t>ジカン</t>
    </rPh>
    <phoneticPr fontId="4"/>
  </si>
  <si>
    <r>
      <rPr>
        <sz val="10"/>
        <color indexed="8"/>
        <rFont val="ＭＳ 明朝"/>
        <family val="1"/>
        <charset val="128"/>
      </rPr>
      <t>使用遠心加速度</t>
    </r>
    <rPh sb="0" eb="2">
      <t>シヨウ</t>
    </rPh>
    <rPh sb="2" eb="4">
      <t>エンシン</t>
    </rPh>
    <rPh sb="4" eb="7">
      <t>カソクド</t>
    </rPh>
    <phoneticPr fontId="4"/>
  </si>
  <si>
    <r>
      <rPr>
        <sz val="10"/>
        <color indexed="8"/>
        <rFont val="ＭＳ 明朝"/>
        <family val="1"/>
        <charset val="128"/>
      </rPr>
      <t>硫酸イオン</t>
    </r>
    <r>
      <rPr>
        <sz val="10"/>
        <color indexed="8"/>
        <rFont val="Times New Roman"/>
        <family val="1"/>
      </rPr>
      <t xml:space="preserve"> (SO</t>
    </r>
    <r>
      <rPr>
        <vertAlign val="subscript"/>
        <sz val="11"/>
        <rFont val="Times New Roman"/>
        <family val="1"/>
      </rPr>
      <t>4</t>
    </r>
    <r>
      <rPr>
        <vertAlign val="superscript"/>
        <sz val="11"/>
        <rFont val="Times New Roman"/>
        <family val="1"/>
      </rPr>
      <t>2-</t>
    </r>
    <r>
      <rPr>
        <sz val="10"/>
        <rFont val="Times New Roman"/>
        <family val="1"/>
      </rPr>
      <t>)</t>
    </r>
    <rPh sb="0" eb="2">
      <t>リュウサン</t>
    </rPh>
    <phoneticPr fontId="2"/>
  </si>
  <si>
    <r>
      <rPr>
        <sz val="10"/>
        <color indexed="8"/>
        <rFont val="ＭＳ 明朝"/>
        <family val="1"/>
        <charset val="128"/>
      </rPr>
      <t>使用回転数</t>
    </r>
    <rPh sb="0" eb="2">
      <t>シヨウ</t>
    </rPh>
    <rPh sb="2" eb="5">
      <t>カイテンスウ</t>
    </rPh>
    <phoneticPr fontId="4"/>
  </si>
  <si>
    <t>&lt;0.10</t>
    <phoneticPr fontId="3"/>
  </si>
  <si>
    <r>
      <rPr>
        <sz val="10"/>
        <color indexed="8"/>
        <rFont val="ＭＳ 明朝"/>
        <family val="1"/>
        <charset val="128"/>
      </rPr>
      <t>硝酸イオン</t>
    </r>
    <r>
      <rPr>
        <sz val="10"/>
        <color indexed="8"/>
        <rFont val="Times New Roman"/>
        <family val="1"/>
      </rPr>
      <t xml:space="preserve"> (NO</t>
    </r>
    <r>
      <rPr>
        <vertAlign val="subscript"/>
        <sz val="11"/>
        <rFont val="Times New Roman"/>
        <family val="1"/>
      </rPr>
      <t>3</t>
    </r>
    <r>
      <rPr>
        <vertAlign val="superscript"/>
        <sz val="11"/>
        <rFont val="Times New Roman"/>
        <family val="1"/>
      </rPr>
      <t>-</t>
    </r>
    <r>
      <rPr>
        <sz val="10"/>
        <rFont val="Times New Roman"/>
        <family val="1"/>
      </rPr>
      <t>)</t>
    </r>
    <rPh sb="0" eb="2">
      <t>ショウサン</t>
    </rPh>
    <phoneticPr fontId="2"/>
  </si>
  <si>
    <t>KUBOTA S700T</t>
    <phoneticPr fontId="4"/>
  </si>
  <si>
    <r>
      <rPr>
        <sz val="10"/>
        <color indexed="8"/>
        <rFont val="ＭＳ 明朝"/>
        <family val="1"/>
        <charset val="128"/>
      </rPr>
      <t>名称</t>
    </r>
    <rPh sb="0" eb="2">
      <t>メイショウ</t>
    </rPh>
    <phoneticPr fontId="4"/>
  </si>
  <si>
    <r>
      <rPr>
        <sz val="10"/>
        <color indexed="8"/>
        <rFont val="ＭＳ 明朝"/>
        <family val="1"/>
        <charset val="128"/>
      </rPr>
      <t>遠心分離器の名称と回転数</t>
    </r>
    <rPh sb="0" eb="2">
      <t>エンシン</t>
    </rPh>
    <rPh sb="2" eb="4">
      <t>ブンリ</t>
    </rPh>
    <rPh sb="4" eb="5">
      <t>ウツワ</t>
    </rPh>
    <rPh sb="6" eb="8">
      <t>メイショウ</t>
    </rPh>
    <rPh sb="9" eb="12">
      <t>カイテンスウ</t>
    </rPh>
    <phoneticPr fontId="4"/>
  </si>
  <si>
    <r>
      <rPr>
        <sz val="10"/>
        <color indexed="8"/>
        <rFont val="ＭＳ 明朝"/>
        <family val="1"/>
        <charset val="128"/>
      </rPr>
      <t>アンモニウムイオン</t>
    </r>
    <r>
      <rPr>
        <sz val="10"/>
        <color indexed="8"/>
        <rFont val="Times New Roman"/>
        <family val="1"/>
      </rPr>
      <t xml:space="preserve"> (NH4+)</t>
    </r>
  </si>
  <si>
    <t>40mm</t>
    <phoneticPr fontId="3"/>
  </si>
  <si>
    <r>
      <rPr>
        <sz val="10"/>
        <color indexed="8"/>
        <rFont val="ＭＳ 明朝"/>
        <family val="1"/>
        <charset val="128"/>
      </rPr>
      <t>円筒または、注射器の内径</t>
    </r>
    <rPh sb="0" eb="2">
      <t>エントウ</t>
    </rPh>
    <rPh sb="6" eb="8">
      <t>チュウシャ</t>
    </rPh>
    <rPh sb="8" eb="9">
      <t>キ</t>
    </rPh>
    <rPh sb="10" eb="12">
      <t>ナイケイ</t>
    </rPh>
    <phoneticPr fontId="4"/>
  </si>
  <si>
    <t>柱状採泥器　離合舎コアサンプラー</t>
    <rPh sb="0" eb="1">
      <t>ハシラ</t>
    </rPh>
    <rPh sb="1" eb="2">
      <t>ジョウ</t>
    </rPh>
    <rPh sb="2" eb="3">
      <t>サイ</t>
    </rPh>
    <rPh sb="3" eb="4">
      <t>ドロ</t>
    </rPh>
    <rPh sb="4" eb="5">
      <t>ウツワ</t>
    </rPh>
    <rPh sb="6" eb="7">
      <t>ハナ</t>
    </rPh>
    <rPh sb="7" eb="8">
      <t>ア</t>
    </rPh>
    <rPh sb="8" eb="9">
      <t>シャ</t>
    </rPh>
    <phoneticPr fontId="3"/>
  </si>
  <si>
    <r>
      <rPr>
        <sz val="10"/>
        <color indexed="8"/>
        <rFont val="ＭＳ 明朝"/>
        <family val="1"/>
        <charset val="128"/>
      </rPr>
      <t>採泥器の種類名称</t>
    </r>
    <rPh sb="0" eb="1">
      <t>サイ</t>
    </rPh>
    <rPh sb="1" eb="2">
      <t>ドロ</t>
    </rPh>
    <rPh sb="2" eb="3">
      <t>ウツワ</t>
    </rPh>
    <rPh sb="4" eb="6">
      <t>シュルイ</t>
    </rPh>
    <rPh sb="6" eb="8">
      <t>メイショウ</t>
    </rPh>
    <phoneticPr fontId="4"/>
  </si>
  <si>
    <r>
      <t>8.8</t>
    </r>
    <r>
      <rPr>
        <sz val="10"/>
        <color indexed="8"/>
        <rFont val="ＭＳ 明朝"/>
        <family val="1"/>
        <charset val="128"/>
      </rPr>
      <t>ｍ</t>
    </r>
    <phoneticPr fontId="3"/>
  </si>
  <si>
    <r>
      <rPr>
        <sz val="10"/>
        <color indexed="8"/>
        <rFont val="ＭＳ 明朝"/>
        <family val="1"/>
        <charset val="128"/>
      </rPr>
      <t>採取深度</t>
    </r>
    <rPh sb="0" eb="2">
      <t>サイシュ</t>
    </rPh>
    <rPh sb="2" eb="4">
      <t>シンド</t>
    </rPh>
    <phoneticPr fontId="4"/>
  </si>
  <si>
    <r>
      <rPr>
        <sz val="10"/>
        <color indexed="8"/>
        <rFont val="ＭＳ 明朝"/>
        <family val="1"/>
        <charset val="128"/>
      </rPr>
      <t>雄池湖心付近</t>
    </r>
    <rPh sb="0" eb="1">
      <t>オス</t>
    </rPh>
    <rPh sb="1" eb="2">
      <t>イケ</t>
    </rPh>
    <rPh sb="2" eb="4">
      <t>コシン</t>
    </rPh>
    <rPh sb="4" eb="6">
      <t>フキン</t>
    </rPh>
    <phoneticPr fontId="4"/>
  </si>
  <si>
    <r>
      <rPr>
        <sz val="10"/>
        <color indexed="8"/>
        <rFont val="ＭＳ 明朝"/>
        <family val="1"/>
        <charset val="128"/>
      </rPr>
      <t>採取場所</t>
    </r>
    <rPh sb="0" eb="2">
      <t>サイシュ</t>
    </rPh>
    <rPh sb="2" eb="4">
      <t>バショ</t>
    </rPh>
    <phoneticPr fontId="4"/>
  </si>
  <si>
    <r>
      <rPr>
        <sz val="10"/>
        <color indexed="8"/>
        <rFont val="ＭＳ 明朝"/>
        <family val="1"/>
        <charset val="128"/>
      </rPr>
      <t>溶存酸素測定深度：</t>
    </r>
    <r>
      <rPr>
        <sz val="10"/>
        <color indexed="8"/>
        <rFont val="Times New Roman"/>
        <family val="1"/>
      </rPr>
      <t>7.8</t>
    </r>
    <r>
      <rPr>
        <sz val="10"/>
        <color indexed="8"/>
        <rFont val="ＭＳ 明朝"/>
        <family val="1"/>
        <charset val="128"/>
      </rPr>
      <t>ｍ</t>
    </r>
    <rPh sb="0" eb="4">
      <t>ヨウゾンサンソ</t>
    </rPh>
    <rPh sb="4" eb="6">
      <t>ソクテイ</t>
    </rPh>
    <rPh sb="6" eb="7">
      <t>フカ</t>
    </rPh>
    <rPh sb="7" eb="8">
      <t>ド</t>
    </rPh>
    <phoneticPr fontId="4"/>
  </si>
  <si>
    <r>
      <rPr>
        <sz val="10"/>
        <color indexed="8"/>
        <rFont val="ＭＳ 明朝"/>
        <family val="1"/>
        <charset val="128"/>
      </rPr>
      <t>水温測定深度：</t>
    </r>
    <r>
      <rPr>
        <sz val="10"/>
        <color indexed="8"/>
        <rFont val="Times New Roman"/>
        <family val="1"/>
      </rPr>
      <t>7.8</t>
    </r>
    <r>
      <rPr>
        <sz val="10"/>
        <color indexed="8"/>
        <rFont val="ＭＳ 明朝"/>
        <family val="1"/>
        <charset val="128"/>
      </rPr>
      <t>ｍ</t>
    </r>
    <rPh sb="0" eb="2">
      <t>スイオン</t>
    </rPh>
    <rPh sb="2" eb="4">
      <t>ソクテイ</t>
    </rPh>
    <rPh sb="4" eb="6">
      <t>シンド</t>
    </rPh>
    <phoneticPr fontId="4"/>
  </si>
  <si>
    <r>
      <rPr>
        <sz val="10"/>
        <color indexed="8"/>
        <rFont val="ＭＳ 明朝"/>
        <family val="1"/>
        <charset val="128"/>
      </rPr>
      <t>（</t>
    </r>
    <r>
      <rPr>
        <sz val="10"/>
        <color indexed="8"/>
        <rFont val="Times New Roman"/>
        <family val="1"/>
      </rPr>
      <t>mg/L</t>
    </r>
    <r>
      <rPr>
        <sz val="10"/>
        <color indexed="8"/>
        <rFont val="ＭＳ 明朝"/>
        <family val="1"/>
        <charset val="128"/>
      </rPr>
      <t>）</t>
    </r>
    <phoneticPr fontId="4"/>
  </si>
  <si>
    <r>
      <rPr>
        <sz val="10"/>
        <color indexed="8"/>
        <rFont val="ＭＳ 明朝"/>
        <family val="1"/>
        <charset val="128"/>
      </rPr>
      <t>℃</t>
    </r>
    <phoneticPr fontId="4"/>
  </si>
  <si>
    <r>
      <rPr>
        <sz val="10"/>
        <color indexed="8"/>
        <rFont val="ＭＳ 明朝"/>
        <family val="1"/>
        <charset val="128"/>
      </rPr>
      <t>溶存酸素</t>
    </r>
    <rPh sb="0" eb="2">
      <t>ヨウゾン</t>
    </rPh>
    <rPh sb="2" eb="4">
      <t>サンソ</t>
    </rPh>
    <phoneticPr fontId="4"/>
  </si>
  <si>
    <r>
      <rPr>
        <sz val="10"/>
        <color indexed="8"/>
        <rFont val="ＭＳ 明朝"/>
        <family val="1"/>
        <charset val="128"/>
      </rPr>
      <t>水温</t>
    </r>
    <rPh sb="0" eb="2">
      <t>スイオン</t>
    </rPh>
    <phoneticPr fontId="4"/>
  </si>
  <si>
    <r>
      <t>NH</t>
    </r>
    <r>
      <rPr>
        <vertAlign val="subscript"/>
        <sz val="10"/>
        <color indexed="8"/>
        <rFont val="Times New Roman"/>
        <family val="1"/>
      </rPr>
      <t>4</t>
    </r>
    <r>
      <rPr>
        <vertAlign val="superscript"/>
        <sz val="10"/>
        <color indexed="8"/>
        <rFont val="Times New Roman"/>
        <family val="1"/>
      </rPr>
      <t>+</t>
    </r>
    <phoneticPr fontId="4"/>
  </si>
  <si>
    <r>
      <rPr>
        <sz val="10"/>
        <color indexed="8"/>
        <rFont val="ＭＳ 明朝"/>
        <family val="1"/>
        <charset val="128"/>
      </rPr>
      <t>底質</t>
    </r>
    <rPh sb="0" eb="1">
      <t>ソコ</t>
    </rPh>
    <rPh sb="1" eb="2">
      <t>シツ</t>
    </rPh>
    <phoneticPr fontId="3"/>
  </si>
  <si>
    <r>
      <rPr>
        <sz val="10"/>
        <color indexed="8"/>
        <rFont val="ＭＳ 明朝"/>
        <family val="1"/>
        <charset val="128"/>
      </rPr>
      <t>採泥日</t>
    </r>
    <rPh sb="0" eb="1">
      <t>ト</t>
    </rPh>
    <rPh sb="1" eb="2">
      <t>ドロ</t>
    </rPh>
    <rPh sb="2" eb="3">
      <t>ビ</t>
    </rPh>
    <phoneticPr fontId="3"/>
  </si>
  <si>
    <r>
      <rPr>
        <sz val="10"/>
        <color indexed="8"/>
        <rFont val="ＭＳ 明朝"/>
        <family val="1"/>
        <charset val="128"/>
      </rPr>
      <t>双子池（雄池）</t>
    </r>
    <rPh sb="0" eb="2">
      <t>フタゴ</t>
    </rPh>
    <rPh sb="2" eb="3">
      <t>イケ</t>
    </rPh>
    <rPh sb="4" eb="5">
      <t>オス</t>
    </rPh>
    <rPh sb="5" eb="6">
      <t>イケ</t>
    </rPh>
    <phoneticPr fontId="4"/>
  </si>
  <si>
    <r>
      <rPr>
        <sz val="10"/>
        <color indexed="8"/>
        <rFont val="ＭＳ 明朝"/>
        <family val="1"/>
        <charset val="128"/>
      </rPr>
      <t>令和</t>
    </r>
    <r>
      <rPr>
        <sz val="10"/>
        <color rgb="FF000000"/>
        <rFont val="Times New Roman"/>
        <family val="1"/>
      </rPr>
      <t>6</t>
    </r>
    <r>
      <rPr>
        <sz val="10"/>
        <color indexed="8"/>
        <rFont val="ＭＳ 明朝"/>
        <family val="1"/>
        <charset val="128"/>
      </rPr>
      <t>年</t>
    </r>
    <rPh sb="0" eb="2">
      <t>レイワ</t>
    </rPh>
    <rPh sb="3" eb="4">
      <t>ネン</t>
    </rPh>
    <phoneticPr fontId="4"/>
  </si>
  <si>
    <t>130-150mm</t>
    <phoneticPr fontId="3"/>
  </si>
  <si>
    <t>65-85mm</t>
    <phoneticPr fontId="3"/>
  </si>
  <si>
    <t>2630×g</t>
    <phoneticPr fontId="3"/>
  </si>
  <si>
    <t>3500rpm</t>
    <phoneticPr fontId="3"/>
  </si>
  <si>
    <t>1932×g</t>
    <phoneticPr fontId="3"/>
  </si>
  <si>
    <t>3000rpm</t>
    <phoneticPr fontId="3"/>
  </si>
  <si>
    <t>53mm</t>
    <phoneticPr fontId="3"/>
  </si>
  <si>
    <r>
      <rPr>
        <sz val="10"/>
        <color indexed="8"/>
        <rFont val="ＭＳ 明朝"/>
        <family val="1"/>
        <charset val="128"/>
      </rPr>
      <t>柱状採泥器　佐竹式コアサンプラー</t>
    </r>
    <rPh sb="0" eb="1">
      <t>ハシラ</t>
    </rPh>
    <rPh sb="1" eb="2">
      <t>ジョウ</t>
    </rPh>
    <rPh sb="2" eb="3">
      <t>サイ</t>
    </rPh>
    <rPh sb="3" eb="4">
      <t>ドロ</t>
    </rPh>
    <rPh sb="4" eb="5">
      <t>ウツワ</t>
    </rPh>
    <rPh sb="6" eb="8">
      <t>サタケ</t>
    </rPh>
    <rPh sb="8" eb="9">
      <t>シキ</t>
    </rPh>
    <phoneticPr fontId="3"/>
  </si>
  <si>
    <r>
      <t>8.5</t>
    </r>
    <r>
      <rPr>
        <sz val="10"/>
        <color indexed="8"/>
        <rFont val="ＭＳ 明朝"/>
        <family val="1"/>
        <charset val="128"/>
      </rPr>
      <t>ｍ</t>
    </r>
    <phoneticPr fontId="3"/>
  </si>
  <si>
    <r>
      <rPr>
        <sz val="10"/>
        <color indexed="8"/>
        <rFont val="ＭＳ 明朝"/>
        <family val="1"/>
        <charset val="128"/>
      </rPr>
      <t>溶存酸素測定深度：</t>
    </r>
    <r>
      <rPr>
        <sz val="10"/>
        <color indexed="8"/>
        <rFont val="Times New Roman"/>
        <family val="1"/>
      </rPr>
      <t>7.5</t>
    </r>
    <r>
      <rPr>
        <sz val="10"/>
        <color indexed="8"/>
        <rFont val="ＭＳ 明朝"/>
        <family val="1"/>
        <charset val="128"/>
      </rPr>
      <t>ｍ</t>
    </r>
    <rPh sb="0" eb="4">
      <t>ヨウゾンサンソ</t>
    </rPh>
    <rPh sb="4" eb="6">
      <t>ソクテイ</t>
    </rPh>
    <rPh sb="6" eb="7">
      <t>フカ</t>
    </rPh>
    <rPh sb="7" eb="8">
      <t>ド</t>
    </rPh>
    <phoneticPr fontId="4"/>
  </si>
  <si>
    <r>
      <rPr>
        <sz val="10"/>
        <color indexed="8"/>
        <rFont val="ＭＳ 明朝"/>
        <family val="1"/>
        <charset val="128"/>
      </rPr>
      <t>平均</t>
    </r>
    <rPh sb="0" eb="2">
      <t>ヘイキン</t>
    </rPh>
    <phoneticPr fontId="3"/>
  </si>
  <si>
    <r>
      <rPr>
        <sz val="10"/>
        <color indexed="8"/>
        <rFont val="ＭＳ 明朝"/>
        <family val="1"/>
        <charset val="128"/>
      </rPr>
      <t>③</t>
    </r>
    <phoneticPr fontId="3"/>
  </si>
  <si>
    <r>
      <rPr>
        <sz val="10"/>
        <color indexed="8"/>
        <rFont val="ＭＳ 明朝"/>
        <family val="1"/>
        <charset val="128"/>
      </rPr>
      <t>②</t>
    </r>
    <phoneticPr fontId="3"/>
  </si>
  <si>
    <r>
      <rPr>
        <sz val="10"/>
        <color indexed="8"/>
        <rFont val="ＭＳ 明朝"/>
        <family val="1"/>
        <charset val="128"/>
      </rPr>
      <t>①</t>
    </r>
    <phoneticPr fontId="3"/>
  </si>
  <si>
    <t>H26</t>
    <phoneticPr fontId="3"/>
  </si>
  <si>
    <r>
      <rPr>
        <sz val="10"/>
        <color indexed="8"/>
        <rFont val="ＭＳ 明朝"/>
        <family val="1"/>
        <charset val="128"/>
      </rPr>
      <t>水温測定深度：</t>
    </r>
    <r>
      <rPr>
        <sz val="10"/>
        <color indexed="8"/>
        <rFont val="Times New Roman"/>
        <family val="1"/>
      </rPr>
      <t>7.5</t>
    </r>
    <r>
      <rPr>
        <sz val="10"/>
        <color indexed="8"/>
        <rFont val="ＭＳ 明朝"/>
        <family val="1"/>
        <charset val="128"/>
      </rPr>
      <t>ｍ</t>
    </r>
    <rPh sb="0" eb="2">
      <t>スイオン</t>
    </rPh>
    <rPh sb="2" eb="4">
      <t>ソクテイ</t>
    </rPh>
    <rPh sb="4" eb="6">
      <t>シンド</t>
    </rPh>
    <phoneticPr fontId="4"/>
  </si>
  <si>
    <r>
      <rPr>
        <sz val="10"/>
        <color indexed="8"/>
        <rFont val="ＭＳ 明朝"/>
        <family val="1"/>
        <charset val="128"/>
      </rPr>
      <t>令和元年</t>
    </r>
    <rPh sb="0" eb="2">
      <t>レイワ</t>
    </rPh>
    <rPh sb="2" eb="3">
      <t>ガン</t>
    </rPh>
    <rPh sb="3" eb="4">
      <t>ネン</t>
    </rPh>
    <phoneticPr fontId="4"/>
  </si>
  <si>
    <t>注）定量下限値未満は0とした。</t>
    <rPh sb="0" eb="1">
      <t>チュウ</t>
    </rPh>
    <rPh sb="2" eb="4">
      <t>テイリョウ</t>
    </rPh>
    <rPh sb="4" eb="7">
      <t>カゲンチ</t>
    </rPh>
    <rPh sb="7" eb="9">
      <t>ミマン</t>
    </rPh>
    <phoneticPr fontId="3"/>
  </si>
  <si>
    <r>
      <rPr>
        <sz val="10"/>
        <rFont val="ＭＳ 明朝"/>
        <family val="1"/>
        <charset val="128"/>
      </rPr>
      <t>図</t>
    </r>
    <r>
      <rPr>
        <sz val="10"/>
        <rFont val="Times New Roman"/>
        <family val="1"/>
      </rPr>
      <t xml:space="preserve">. </t>
    </r>
    <r>
      <rPr>
        <sz val="10"/>
        <rFont val="ＭＳ 明朝"/>
        <family val="1"/>
        <charset val="128"/>
      </rPr>
      <t>底質各層の過去からの硫酸イオン濃度の変化</t>
    </r>
    <rPh sb="0" eb="1">
      <t>ズ</t>
    </rPh>
    <phoneticPr fontId="3"/>
  </si>
  <si>
    <t>2010×g</t>
    <phoneticPr fontId="3"/>
  </si>
  <si>
    <t>3100rpm</t>
    <phoneticPr fontId="3"/>
  </si>
  <si>
    <r>
      <t>15</t>
    </r>
    <r>
      <rPr>
        <sz val="10"/>
        <color indexed="8"/>
        <rFont val="ＭＳ 明朝"/>
        <family val="1"/>
        <charset val="128"/>
      </rPr>
      <t>分</t>
    </r>
    <rPh sb="2" eb="3">
      <t>プン</t>
    </rPh>
    <phoneticPr fontId="4"/>
  </si>
  <si>
    <t>1882×g</t>
    <phoneticPr fontId="3"/>
  </si>
  <si>
    <t>KUBOTA5420</t>
    <phoneticPr fontId="4"/>
  </si>
  <si>
    <r>
      <t>8.3</t>
    </r>
    <r>
      <rPr>
        <sz val="10"/>
        <color indexed="8"/>
        <rFont val="ＭＳ 明朝"/>
        <family val="1"/>
        <charset val="128"/>
      </rPr>
      <t>ｍ</t>
    </r>
    <phoneticPr fontId="3"/>
  </si>
  <si>
    <r>
      <rPr>
        <sz val="10"/>
        <color indexed="8"/>
        <rFont val="ＭＳ 明朝"/>
        <family val="1"/>
        <charset val="128"/>
      </rPr>
      <t>平成</t>
    </r>
    <r>
      <rPr>
        <sz val="10"/>
        <color indexed="8"/>
        <rFont val="Times New Roman"/>
        <family val="1"/>
      </rPr>
      <t>26</t>
    </r>
    <r>
      <rPr>
        <sz val="10"/>
        <color indexed="8"/>
        <rFont val="ＭＳ 明朝"/>
        <family val="1"/>
        <charset val="128"/>
      </rPr>
      <t>年</t>
    </r>
    <rPh sb="0" eb="2">
      <t>ヘイセイ</t>
    </rPh>
    <rPh sb="4" eb="5">
      <t>ネン</t>
    </rPh>
    <phoneticPr fontId="4"/>
  </si>
  <si>
    <t>180-200mm</t>
    <phoneticPr fontId="3"/>
  </si>
  <si>
    <t>90-110mm</t>
    <phoneticPr fontId="3"/>
  </si>
  <si>
    <r>
      <rPr>
        <sz val="10"/>
        <color indexed="8"/>
        <rFont val="ＭＳ 明朝"/>
        <family val="1"/>
        <charset val="128"/>
      </rPr>
      <t>図</t>
    </r>
    <r>
      <rPr>
        <sz val="10"/>
        <color indexed="8"/>
        <rFont val="Times New Roman"/>
        <family val="1"/>
      </rPr>
      <t xml:space="preserve">. </t>
    </r>
    <r>
      <rPr>
        <sz val="10"/>
        <color indexed="8"/>
        <rFont val="ＭＳ 明朝"/>
        <family val="1"/>
        <charset val="128"/>
      </rPr>
      <t>底質各層の過去からの硝酸イオン濃度の変化</t>
    </r>
    <rPh sb="0" eb="1">
      <t>ズ</t>
    </rPh>
    <phoneticPr fontId="3"/>
  </si>
  <si>
    <t>KUBOTA8010</t>
    <phoneticPr fontId="4"/>
  </si>
  <si>
    <r>
      <t>7.5</t>
    </r>
    <r>
      <rPr>
        <sz val="10"/>
        <color indexed="8"/>
        <rFont val="ＭＳ 明朝"/>
        <family val="1"/>
        <charset val="128"/>
      </rPr>
      <t>ｍ</t>
    </r>
    <phoneticPr fontId="3"/>
  </si>
  <si>
    <r>
      <rPr>
        <sz val="10"/>
        <color indexed="8"/>
        <rFont val="ＭＳ 明朝"/>
        <family val="1"/>
        <charset val="128"/>
      </rPr>
      <t>溶存酸素測定深度：</t>
    </r>
    <r>
      <rPr>
        <sz val="10"/>
        <color indexed="8"/>
        <rFont val="Times New Roman"/>
        <family val="1"/>
      </rPr>
      <t>7.3</t>
    </r>
    <r>
      <rPr>
        <sz val="10"/>
        <color indexed="8"/>
        <rFont val="ＭＳ 明朝"/>
        <family val="1"/>
        <charset val="128"/>
      </rPr>
      <t>ｍ</t>
    </r>
    <rPh sb="0" eb="4">
      <t>ヨウゾンサンソ</t>
    </rPh>
    <rPh sb="4" eb="6">
      <t>ソクテイ</t>
    </rPh>
    <rPh sb="6" eb="7">
      <t>フカ</t>
    </rPh>
    <rPh sb="7" eb="8">
      <t>ド</t>
    </rPh>
    <phoneticPr fontId="4"/>
  </si>
  <si>
    <r>
      <rPr>
        <sz val="10"/>
        <color indexed="8"/>
        <rFont val="ＭＳ 明朝"/>
        <family val="1"/>
        <charset val="128"/>
      </rPr>
      <t>水温測定深度：</t>
    </r>
    <r>
      <rPr>
        <sz val="10"/>
        <color indexed="8"/>
        <rFont val="Times New Roman"/>
        <family val="1"/>
      </rPr>
      <t>7.3</t>
    </r>
    <r>
      <rPr>
        <sz val="10"/>
        <color indexed="8"/>
        <rFont val="ＭＳ 明朝"/>
        <family val="1"/>
        <charset val="128"/>
      </rPr>
      <t>ｍ</t>
    </r>
    <rPh sb="0" eb="2">
      <t>スイオン</t>
    </rPh>
    <rPh sb="2" eb="4">
      <t>ソクテイ</t>
    </rPh>
    <rPh sb="4" eb="6">
      <t>シンド</t>
    </rPh>
    <phoneticPr fontId="4"/>
  </si>
  <si>
    <r>
      <rPr>
        <sz val="10"/>
        <color indexed="8"/>
        <rFont val="ＭＳ 明朝"/>
        <family val="1"/>
        <charset val="128"/>
      </rPr>
      <t>平成</t>
    </r>
    <r>
      <rPr>
        <sz val="10"/>
        <color indexed="8"/>
        <rFont val="Times New Roman"/>
        <family val="1"/>
      </rPr>
      <t>21</t>
    </r>
    <r>
      <rPr>
        <sz val="10"/>
        <color indexed="8"/>
        <rFont val="ＭＳ 明朝"/>
        <family val="1"/>
        <charset val="128"/>
      </rPr>
      <t>年</t>
    </r>
    <rPh sb="0" eb="2">
      <t>ヘイセイ</t>
    </rPh>
    <rPh sb="4" eb="5">
      <t>ネン</t>
    </rPh>
    <phoneticPr fontId="4"/>
  </si>
  <si>
    <t>140-160mm</t>
    <phoneticPr fontId="3"/>
  </si>
  <si>
    <t>70-90mm</t>
    <phoneticPr fontId="3"/>
  </si>
  <si>
    <r>
      <rPr>
        <sz val="10"/>
        <rFont val="ＭＳ 明朝"/>
        <family val="1"/>
        <charset val="128"/>
      </rPr>
      <t>図</t>
    </r>
    <r>
      <rPr>
        <sz val="10"/>
        <rFont val="Times New Roman"/>
        <family val="1"/>
      </rPr>
      <t xml:space="preserve">. </t>
    </r>
    <r>
      <rPr>
        <sz val="10"/>
        <rFont val="ＭＳ 明朝"/>
        <family val="1"/>
        <charset val="128"/>
      </rPr>
      <t>底質各層の過去からのアンモニウムイオン濃度の変化</t>
    </r>
    <rPh sb="0" eb="1">
      <t>ズ</t>
    </rPh>
    <phoneticPr fontId="3"/>
  </si>
  <si>
    <t>2200×g</t>
    <phoneticPr fontId="3"/>
  </si>
  <si>
    <t>4000rpm</t>
    <phoneticPr fontId="3"/>
  </si>
  <si>
    <t>KUBOTA KN70</t>
    <phoneticPr fontId="4"/>
  </si>
  <si>
    <t>54mm</t>
    <phoneticPr fontId="3"/>
  </si>
  <si>
    <r>
      <t>8.0</t>
    </r>
    <r>
      <rPr>
        <sz val="10"/>
        <color indexed="8"/>
        <rFont val="ＭＳ 明朝"/>
        <family val="1"/>
        <charset val="128"/>
      </rPr>
      <t>ｍ</t>
    </r>
    <phoneticPr fontId="3"/>
  </si>
  <si>
    <t>&lt;0.05</t>
    <phoneticPr fontId="3"/>
  </si>
  <si>
    <r>
      <rPr>
        <sz val="10"/>
        <color indexed="8"/>
        <rFont val="ＭＳ 明朝"/>
        <family val="1"/>
        <charset val="128"/>
      </rPr>
      <t>溶存酸素測定深度：</t>
    </r>
    <r>
      <rPr>
        <sz val="10"/>
        <color indexed="8"/>
        <rFont val="Times New Roman"/>
        <family val="1"/>
      </rPr>
      <t>7.0</t>
    </r>
    <r>
      <rPr>
        <sz val="10"/>
        <color indexed="8"/>
        <rFont val="ＭＳ 明朝"/>
        <family val="1"/>
        <charset val="128"/>
      </rPr>
      <t>ｍ</t>
    </r>
    <rPh sb="0" eb="4">
      <t>ヨウゾンサンソ</t>
    </rPh>
    <rPh sb="4" eb="6">
      <t>ソクテイ</t>
    </rPh>
    <rPh sb="6" eb="7">
      <t>フカ</t>
    </rPh>
    <rPh sb="7" eb="8">
      <t>ド</t>
    </rPh>
    <phoneticPr fontId="4"/>
  </si>
  <si>
    <r>
      <rPr>
        <sz val="10"/>
        <color indexed="8"/>
        <rFont val="ＭＳ 明朝"/>
        <family val="1"/>
        <charset val="128"/>
      </rPr>
      <t>水温測定深度：</t>
    </r>
    <r>
      <rPr>
        <sz val="10"/>
        <color indexed="8"/>
        <rFont val="Times New Roman"/>
        <family val="1"/>
      </rPr>
      <t>7.0</t>
    </r>
    <r>
      <rPr>
        <sz val="10"/>
        <color indexed="8"/>
        <rFont val="ＭＳ 明朝"/>
        <family val="1"/>
        <charset val="128"/>
      </rPr>
      <t>ｍ</t>
    </r>
    <rPh sb="0" eb="2">
      <t>スイオン</t>
    </rPh>
    <rPh sb="2" eb="4">
      <t>ソクテイ</t>
    </rPh>
    <rPh sb="4" eb="6">
      <t>シンド</t>
    </rPh>
    <phoneticPr fontId="4"/>
  </si>
  <si>
    <r>
      <rPr>
        <sz val="10"/>
        <color indexed="8"/>
        <rFont val="ＭＳ 明朝"/>
        <family val="1"/>
        <charset val="128"/>
      </rPr>
      <t>平成</t>
    </r>
    <r>
      <rPr>
        <sz val="10"/>
        <color indexed="8"/>
        <rFont val="Times New Roman"/>
        <family val="1"/>
      </rPr>
      <t>16</t>
    </r>
    <r>
      <rPr>
        <sz val="10"/>
        <color indexed="8"/>
        <rFont val="ＭＳ 明朝"/>
        <family val="1"/>
        <charset val="128"/>
      </rPr>
      <t>年</t>
    </r>
    <rPh sb="0" eb="2">
      <t>ヘイセイ</t>
    </rPh>
    <rPh sb="4" eb="5">
      <t>ネン</t>
    </rPh>
    <phoneticPr fontId="4"/>
  </si>
  <si>
    <r>
      <rPr>
        <sz val="10"/>
        <color indexed="8"/>
        <rFont val="ＭＳ 明朝"/>
        <family val="1"/>
        <charset val="128"/>
      </rPr>
      <t>陸水モニタリング調査（底質）</t>
    </r>
    <rPh sb="11" eb="12">
      <t>テイ</t>
    </rPh>
    <rPh sb="12" eb="13">
      <t>シツ</t>
    </rPh>
    <phoneticPr fontId="3"/>
  </si>
  <si>
    <t>KUBOTA S700T</t>
  </si>
  <si>
    <r>
      <t>4.6</t>
    </r>
    <r>
      <rPr>
        <sz val="10"/>
        <color indexed="8"/>
        <rFont val="ＭＳ 明朝"/>
        <family val="1"/>
        <charset val="128"/>
      </rPr>
      <t>ｍ</t>
    </r>
    <phoneticPr fontId="3"/>
  </si>
  <si>
    <r>
      <rPr>
        <sz val="10"/>
        <color indexed="8"/>
        <rFont val="ＭＳ 明朝"/>
        <family val="1"/>
        <charset val="128"/>
      </rPr>
      <t>雌池湖心付近</t>
    </r>
    <rPh sb="0" eb="1">
      <t>メス</t>
    </rPh>
    <rPh sb="1" eb="2">
      <t>イケ</t>
    </rPh>
    <rPh sb="2" eb="4">
      <t>コシン</t>
    </rPh>
    <rPh sb="4" eb="6">
      <t>フキン</t>
    </rPh>
    <phoneticPr fontId="4"/>
  </si>
  <si>
    <t>溶存酸素測定深度：3.6ｍ</t>
    <rPh sb="0" eb="4">
      <t>ヨウゾンサンソ</t>
    </rPh>
    <rPh sb="4" eb="6">
      <t>ソクテイ</t>
    </rPh>
    <rPh sb="6" eb="7">
      <t>フカ</t>
    </rPh>
    <rPh sb="7" eb="8">
      <t>ド</t>
    </rPh>
    <phoneticPr fontId="4"/>
  </si>
  <si>
    <t>水温測定深度：3.6ｍ</t>
    <rPh sb="0" eb="2">
      <t>スイオン</t>
    </rPh>
    <rPh sb="2" eb="4">
      <t>ソクテイ</t>
    </rPh>
    <rPh sb="4" eb="6">
      <t>シンド</t>
    </rPh>
    <phoneticPr fontId="4"/>
  </si>
  <si>
    <r>
      <rPr>
        <sz val="10"/>
        <color indexed="8"/>
        <rFont val="ＭＳ 明朝"/>
        <family val="1"/>
        <charset val="128"/>
      </rPr>
      <t>双子池（雌池）</t>
    </r>
    <rPh sb="0" eb="2">
      <t>フタゴ</t>
    </rPh>
    <rPh sb="2" eb="3">
      <t>イケ</t>
    </rPh>
    <rPh sb="4" eb="5">
      <t>メス</t>
    </rPh>
    <rPh sb="5" eb="6">
      <t>イケ</t>
    </rPh>
    <phoneticPr fontId="4"/>
  </si>
  <si>
    <t>対象湖沼名</t>
  </si>
  <si>
    <t>自治体名</t>
  </si>
  <si>
    <r>
      <rPr>
        <sz val="10"/>
        <color indexed="8"/>
        <rFont val="ＭＳ 明朝"/>
        <family val="1"/>
        <charset val="128"/>
      </rPr>
      <t>令和</t>
    </r>
    <r>
      <rPr>
        <sz val="10"/>
        <color rgb="FF000000"/>
        <rFont val="Times New Roman"/>
        <family val="1"/>
      </rPr>
      <t>6</t>
    </r>
    <r>
      <rPr>
        <sz val="10"/>
        <color indexed="8"/>
        <rFont val="ＭＳ 明朝"/>
        <family val="1"/>
        <charset val="128"/>
      </rPr>
      <t>年</t>
    </r>
    <rPh sb="0" eb="1">
      <t>レイ</t>
    </rPh>
    <rPh sb="1" eb="2">
      <t>カズ</t>
    </rPh>
    <rPh sb="3" eb="4">
      <t>ネン</t>
    </rPh>
    <phoneticPr fontId="4"/>
  </si>
  <si>
    <t>年度</t>
  </si>
  <si>
    <t>2630×g</t>
  </si>
  <si>
    <t>3500rpm</t>
  </si>
  <si>
    <t>1932×g</t>
  </si>
  <si>
    <t>3000rpm</t>
  </si>
  <si>
    <r>
      <t>5.3</t>
    </r>
    <r>
      <rPr>
        <sz val="10"/>
        <color indexed="8"/>
        <rFont val="ＭＳ 明朝"/>
        <family val="1"/>
        <charset val="128"/>
      </rPr>
      <t>ｍ</t>
    </r>
    <phoneticPr fontId="3"/>
  </si>
  <si>
    <r>
      <rPr>
        <sz val="10"/>
        <color indexed="8"/>
        <rFont val="ＭＳ 明朝"/>
        <family val="1"/>
        <charset val="128"/>
      </rPr>
      <t>溶存酸素測定深度：</t>
    </r>
    <r>
      <rPr>
        <sz val="10"/>
        <color indexed="8"/>
        <rFont val="Times New Roman"/>
        <family val="1"/>
      </rPr>
      <t>4.3</t>
    </r>
    <r>
      <rPr>
        <sz val="10"/>
        <color indexed="8"/>
        <rFont val="ＭＳ 明朝"/>
        <family val="1"/>
        <charset val="128"/>
      </rPr>
      <t>ｍ</t>
    </r>
    <rPh sb="0" eb="4">
      <t>ヨウゾンサンソ</t>
    </rPh>
    <rPh sb="4" eb="6">
      <t>ソクテイ</t>
    </rPh>
    <rPh sb="6" eb="7">
      <t>フカ</t>
    </rPh>
    <rPh sb="7" eb="8">
      <t>ド</t>
    </rPh>
    <phoneticPr fontId="4"/>
  </si>
  <si>
    <t>&lt;0.02</t>
    <phoneticPr fontId="3"/>
  </si>
  <si>
    <r>
      <rPr>
        <sz val="10"/>
        <color indexed="8"/>
        <rFont val="ＭＳ 明朝"/>
        <family val="1"/>
        <charset val="128"/>
      </rPr>
      <t>水温測定深度：</t>
    </r>
    <r>
      <rPr>
        <sz val="10"/>
        <color indexed="8"/>
        <rFont val="Times New Roman"/>
        <family val="1"/>
      </rPr>
      <t>4.3</t>
    </r>
    <r>
      <rPr>
        <sz val="10"/>
        <color indexed="8"/>
        <rFont val="ＭＳ 明朝"/>
        <family val="1"/>
        <charset val="128"/>
      </rPr>
      <t>ｍ</t>
    </r>
    <rPh sb="0" eb="2">
      <t>スイオン</t>
    </rPh>
    <rPh sb="2" eb="4">
      <t>ソクテイ</t>
    </rPh>
    <rPh sb="4" eb="6">
      <t>シンド</t>
    </rPh>
    <phoneticPr fontId="4"/>
  </si>
  <si>
    <r>
      <rPr>
        <sz val="10"/>
        <color indexed="8"/>
        <rFont val="ＭＳ 明朝"/>
        <family val="1"/>
        <charset val="128"/>
      </rPr>
      <t>令和元年</t>
    </r>
    <rPh sb="0" eb="3">
      <t>レイワガン</t>
    </rPh>
    <rPh sb="3" eb="4">
      <t>ネン</t>
    </rPh>
    <phoneticPr fontId="4"/>
  </si>
  <si>
    <r>
      <t>3.0</t>
    </r>
    <r>
      <rPr>
        <sz val="10"/>
        <color indexed="8"/>
        <rFont val="ＭＳ 明朝"/>
        <family val="1"/>
        <charset val="128"/>
      </rPr>
      <t>ｍ</t>
    </r>
    <phoneticPr fontId="3"/>
  </si>
  <si>
    <r>
      <rPr>
        <sz val="10"/>
        <color indexed="8"/>
        <rFont val="ＭＳ 明朝"/>
        <family val="1"/>
        <charset val="128"/>
      </rPr>
      <t>溶存酸素測定深度：</t>
    </r>
    <r>
      <rPr>
        <sz val="10"/>
        <color indexed="8"/>
        <rFont val="Times New Roman"/>
        <family val="1"/>
      </rPr>
      <t>2.5</t>
    </r>
    <r>
      <rPr>
        <sz val="10"/>
        <color indexed="8"/>
        <rFont val="ＭＳ 明朝"/>
        <family val="1"/>
        <charset val="128"/>
      </rPr>
      <t>ｍ</t>
    </r>
    <rPh sb="0" eb="4">
      <t>ヨウゾンサンソ</t>
    </rPh>
    <rPh sb="4" eb="6">
      <t>ソクテイ</t>
    </rPh>
    <rPh sb="6" eb="7">
      <t>フカ</t>
    </rPh>
    <rPh sb="7" eb="8">
      <t>ド</t>
    </rPh>
    <phoneticPr fontId="4"/>
  </si>
  <si>
    <r>
      <rPr>
        <sz val="10"/>
        <color indexed="8"/>
        <rFont val="ＭＳ 明朝"/>
        <family val="1"/>
        <charset val="128"/>
      </rPr>
      <t>水温測定深度：</t>
    </r>
    <r>
      <rPr>
        <sz val="10"/>
        <color indexed="8"/>
        <rFont val="Times New Roman"/>
        <family val="1"/>
      </rPr>
      <t>2.5</t>
    </r>
    <r>
      <rPr>
        <sz val="10"/>
        <color indexed="8"/>
        <rFont val="ＭＳ 明朝"/>
        <family val="1"/>
        <charset val="128"/>
      </rPr>
      <t>ｍ</t>
    </r>
    <rPh sb="0" eb="2">
      <t>スイオン</t>
    </rPh>
    <rPh sb="2" eb="4">
      <t>ソクテイ</t>
    </rPh>
    <rPh sb="4" eb="6">
      <t>シンド</t>
    </rPh>
    <phoneticPr fontId="4"/>
  </si>
  <si>
    <r>
      <t>3.8</t>
    </r>
    <r>
      <rPr>
        <sz val="10"/>
        <color indexed="8"/>
        <rFont val="ＭＳ 明朝"/>
        <family val="1"/>
        <charset val="128"/>
      </rPr>
      <t>ｍ</t>
    </r>
    <phoneticPr fontId="3"/>
  </si>
  <si>
    <r>
      <rPr>
        <sz val="10"/>
        <color indexed="8"/>
        <rFont val="ＭＳ 明朝"/>
        <family val="1"/>
        <charset val="128"/>
      </rPr>
      <t>溶存酸素測定深度：</t>
    </r>
    <r>
      <rPr>
        <sz val="10"/>
        <color indexed="8"/>
        <rFont val="Times New Roman"/>
        <family val="1"/>
      </rPr>
      <t>3.6</t>
    </r>
    <r>
      <rPr>
        <sz val="10"/>
        <color indexed="8"/>
        <rFont val="ＭＳ 明朝"/>
        <family val="1"/>
        <charset val="128"/>
      </rPr>
      <t>ｍ</t>
    </r>
    <rPh sb="0" eb="4">
      <t>ヨウゾンサンソ</t>
    </rPh>
    <rPh sb="4" eb="6">
      <t>ソクテイ</t>
    </rPh>
    <rPh sb="6" eb="7">
      <t>フカ</t>
    </rPh>
    <rPh sb="7" eb="8">
      <t>ド</t>
    </rPh>
    <phoneticPr fontId="4"/>
  </si>
  <si>
    <t>&lt;0.01</t>
    <phoneticPr fontId="3"/>
  </si>
  <si>
    <r>
      <rPr>
        <sz val="10"/>
        <color indexed="8"/>
        <rFont val="ＭＳ 明朝"/>
        <family val="1"/>
        <charset val="128"/>
      </rPr>
      <t>水温測定深度：</t>
    </r>
    <r>
      <rPr>
        <sz val="10"/>
        <color indexed="8"/>
        <rFont val="Times New Roman"/>
        <family val="1"/>
      </rPr>
      <t>3.6</t>
    </r>
    <r>
      <rPr>
        <sz val="10"/>
        <color indexed="8"/>
        <rFont val="ＭＳ 明朝"/>
        <family val="1"/>
        <charset val="128"/>
      </rPr>
      <t>ｍ</t>
    </r>
    <rPh sb="0" eb="2">
      <t>スイオン</t>
    </rPh>
    <rPh sb="2" eb="4">
      <t>ソクテイ</t>
    </rPh>
    <rPh sb="4" eb="6">
      <t>シンド</t>
    </rPh>
    <phoneticPr fontId="4"/>
  </si>
  <si>
    <r>
      <t>4.0</t>
    </r>
    <r>
      <rPr>
        <sz val="10"/>
        <color indexed="8"/>
        <rFont val="ＭＳ 明朝"/>
        <family val="1"/>
        <charset val="128"/>
      </rPr>
      <t>ｍ</t>
    </r>
    <phoneticPr fontId="3"/>
  </si>
  <si>
    <r>
      <rPr>
        <sz val="10"/>
        <color indexed="8"/>
        <rFont val="ＭＳ 明朝"/>
        <family val="1"/>
        <charset val="128"/>
      </rPr>
      <t>溶存酸素測定深度：</t>
    </r>
    <r>
      <rPr>
        <sz val="10"/>
        <color indexed="8"/>
        <rFont val="Times New Roman"/>
        <family val="1"/>
      </rPr>
      <t>3.0</t>
    </r>
    <r>
      <rPr>
        <sz val="10"/>
        <color indexed="8"/>
        <rFont val="ＭＳ 明朝"/>
        <family val="1"/>
        <charset val="128"/>
      </rPr>
      <t>ｍ</t>
    </r>
    <rPh sb="0" eb="4">
      <t>ヨウゾンサンソ</t>
    </rPh>
    <rPh sb="4" eb="6">
      <t>ソクテイ</t>
    </rPh>
    <rPh sb="6" eb="7">
      <t>フカ</t>
    </rPh>
    <rPh sb="7" eb="8">
      <t>ド</t>
    </rPh>
    <phoneticPr fontId="4"/>
  </si>
  <si>
    <r>
      <rPr>
        <sz val="10"/>
        <color indexed="8"/>
        <rFont val="ＭＳ 明朝"/>
        <family val="1"/>
        <charset val="128"/>
      </rPr>
      <t>水温測定深度：</t>
    </r>
    <r>
      <rPr>
        <sz val="10"/>
        <color indexed="8"/>
        <rFont val="Times New Roman"/>
        <family val="1"/>
      </rPr>
      <t>3.0</t>
    </r>
    <r>
      <rPr>
        <sz val="10"/>
        <color indexed="8"/>
        <rFont val="ＭＳ 明朝"/>
        <family val="1"/>
        <charset val="128"/>
      </rPr>
      <t>ｍ</t>
    </r>
    <rPh sb="0" eb="2">
      <t>スイオン</t>
    </rPh>
    <rPh sb="2" eb="4">
      <t>ソクテイ</t>
    </rPh>
    <rPh sb="4" eb="6">
      <t>シンド</t>
    </rPh>
    <phoneticPr fontId="4"/>
  </si>
  <si>
    <r>
      <rPr>
        <sz val="11"/>
        <rFont val="ＭＳ 明朝"/>
        <family val="1"/>
        <charset val="128"/>
      </rPr>
      <t>・</t>
    </r>
    <r>
      <rPr>
        <sz val="11"/>
        <rFont val="Times New Roman"/>
        <family val="1"/>
      </rPr>
      <t>*</t>
    </r>
    <r>
      <rPr>
        <sz val="11"/>
        <rFont val="ＭＳ 明朝"/>
        <family val="1"/>
        <charset val="128"/>
      </rPr>
      <t>；分析ミスにより欠測</t>
    </r>
    <phoneticPr fontId="3"/>
  </si>
  <si>
    <r>
      <rPr>
        <sz val="11"/>
        <rFont val="ＭＳ 明朝"/>
        <family val="1"/>
        <charset val="128"/>
      </rPr>
      <t>※赤字は管理基準超過項目</t>
    </r>
    <rPh sb="1" eb="3">
      <t>アカジ</t>
    </rPh>
    <rPh sb="4" eb="6">
      <t>カンリ</t>
    </rPh>
    <rPh sb="6" eb="8">
      <t>キジュン</t>
    </rPh>
    <rPh sb="8" eb="10">
      <t>チョウカ</t>
    </rPh>
    <rPh sb="10" eb="12">
      <t>コウモク</t>
    </rPh>
    <phoneticPr fontId="3"/>
  </si>
  <si>
    <r>
      <rPr>
        <sz val="11"/>
        <rFont val="ＭＳ 明朝"/>
        <family val="1"/>
        <charset val="128"/>
      </rPr>
      <t>・表中の</t>
    </r>
    <r>
      <rPr>
        <sz val="11"/>
        <rFont val="Times New Roman"/>
        <family val="1"/>
      </rPr>
      <t>SD</t>
    </r>
    <r>
      <rPr>
        <sz val="11"/>
        <rFont val="ＭＳ 明朝"/>
        <family val="1"/>
        <charset val="128"/>
      </rPr>
      <t>は標準偏差、</t>
    </r>
    <r>
      <rPr>
        <sz val="11"/>
        <rFont val="Times New Roman"/>
        <family val="1"/>
      </rPr>
      <t>CV</t>
    </r>
    <r>
      <rPr>
        <sz val="11"/>
        <rFont val="ＭＳ 明朝"/>
        <family val="1"/>
        <charset val="128"/>
      </rPr>
      <t>は変動係数を示す。</t>
    </r>
    <rPh sb="1" eb="3">
      <t>ヒョウチュウ</t>
    </rPh>
    <rPh sb="7" eb="11">
      <t>ヒョウジュンヘンサ</t>
    </rPh>
    <rPh sb="15" eb="19">
      <t>ヘンドウケイスウ</t>
    </rPh>
    <rPh sb="20" eb="21">
      <t>シメ</t>
    </rPh>
    <phoneticPr fontId="3"/>
  </si>
  <si>
    <t>・表中のCVは変動係数を示す。</t>
    <phoneticPr fontId="3"/>
  </si>
  <si>
    <r>
      <rPr>
        <sz val="11"/>
        <rFont val="ＭＳ 明朝"/>
        <family val="1"/>
        <charset val="128"/>
      </rPr>
      <t>・</t>
    </r>
    <r>
      <rPr>
        <sz val="11"/>
        <color rgb="FFFF0000"/>
        <rFont val="ＭＳ 明朝"/>
        <family val="1"/>
        <charset val="128"/>
      </rPr>
      <t>赤字</t>
    </r>
    <r>
      <rPr>
        <sz val="11"/>
        <rFont val="ＭＳ 明朝"/>
        <family val="1"/>
        <charset val="128"/>
      </rPr>
      <t>は繰り返し測定の変動係数の管理基準（</t>
    </r>
    <r>
      <rPr>
        <sz val="11"/>
        <rFont val="Times New Roman"/>
        <family val="1"/>
      </rPr>
      <t>±15</t>
    </r>
    <r>
      <rPr>
        <sz val="11"/>
        <rFont val="ＭＳ 明朝"/>
        <family val="1"/>
        <charset val="128"/>
      </rPr>
      <t>％以内）又は</t>
    </r>
    <r>
      <rPr>
        <sz val="11"/>
        <rFont val="Times New Roman"/>
        <family val="1"/>
      </rPr>
      <t>2</t>
    </r>
    <r>
      <rPr>
        <sz val="11"/>
        <rFont val="ＭＳ 明朝"/>
        <family val="1"/>
        <charset val="128"/>
      </rPr>
      <t>試料間の平均値比率の管理基準（</t>
    </r>
    <r>
      <rPr>
        <sz val="11"/>
        <rFont val="Times New Roman"/>
        <family val="1"/>
      </rPr>
      <t>0.85</t>
    </r>
    <r>
      <rPr>
        <sz val="11"/>
        <rFont val="ＭＳ 明朝"/>
        <family val="1"/>
        <charset val="128"/>
      </rPr>
      <t>～</t>
    </r>
    <r>
      <rPr>
        <sz val="11"/>
        <rFont val="Times New Roman"/>
        <family val="1"/>
      </rPr>
      <t>1.15</t>
    </r>
    <r>
      <rPr>
        <sz val="11"/>
        <rFont val="ＭＳ 明朝"/>
        <family val="1"/>
        <charset val="128"/>
      </rPr>
      <t>以内）を超過したことを示す。</t>
    </r>
    <phoneticPr fontId="3"/>
  </si>
  <si>
    <r>
      <rPr>
        <sz val="11"/>
        <rFont val="ＭＳ 明朝"/>
        <family val="1"/>
        <charset val="128"/>
      </rPr>
      <t>・【基準】変動係数</t>
    </r>
    <r>
      <rPr>
        <sz val="11"/>
        <rFont val="Times New Roman"/>
        <family val="1"/>
      </rPr>
      <t>±15</t>
    </r>
    <r>
      <rPr>
        <sz val="11"/>
        <rFont val="ＭＳ 明朝"/>
        <family val="1"/>
        <charset val="128"/>
      </rPr>
      <t>％以内、平均値比率</t>
    </r>
    <r>
      <rPr>
        <sz val="11"/>
        <rFont val="Times New Roman"/>
        <family val="1"/>
      </rPr>
      <t>0.85</t>
    </r>
    <r>
      <rPr>
        <sz val="11"/>
        <rFont val="ＭＳ 明朝"/>
        <family val="1"/>
        <charset val="128"/>
      </rPr>
      <t>～</t>
    </r>
    <r>
      <rPr>
        <sz val="11"/>
        <rFont val="Times New Roman"/>
        <family val="1"/>
      </rPr>
      <t>1.15</t>
    </r>
    <r>
      <rPr>
        <sz val="11"/>
        <rFont val="ＭＳ 明朝"/>
        <family val="1"/>
        <charset val="128"/>
      </rPr>
      <t>以内</t>
    </r>
    <phoneticPr fontId="3"/>
  </si>
  <si>
    <t>mg/L</t>
    <phoneticPr fontId="3"/>
  </si>
  <si>
    <r>
      <t>K</t>
    </r>
    <r>
      <rPr>
        <vertAlign val="superscript"/>
        <sz val="11"/>
        <rFont val="Times New Roman"/>
        <family val="1"/>
      </rPr>
      <t>+</t>
    </r>
    <phoneticPr fontId="3"/>
  </si>
  <si>
    <t>&lt;0.0001</t>
  </si>
  <si>
    <t>mg/L</t>
  </si>
  <si>
    <r>
      <t>NH</t>
    </r>
    <r>
      <rPr>
        <vertAlign val="subscript"/>
        <sz val="11"/>
        <rFont val="Times New Roman"/>
        <family val="1"/>
      </rPr>
      <t>4</t>
    </r>
    <r>
      <rPr>
        <vertAlign val="superscript"/>
        <sz val="11"/>
        <rFont val="Times New Roman"/>
        <family val="1"/>
      </rPr>
      <t>+</t>
    </r>
    <phoneticPr fontId="3"/>
  </si>
  <si>
    <t>meq/L</t>
    <phoneticPr fontId="3"/>
  </si>
  <si>
    <t>アルカリ度(Gran's Plot)</t>
    <phoneticPr fontId="3"/>
  </si>
  <si>
    <t>底層</t>
    <phoneticPr fontId="3"/>
  </si>
  <si>
    <t>μg/L</t>
    <phoneticPr fontId="3"/>
  </si>
  <si>
    <r>
      <rPr>
        <sz val="11"/>
        <rFont val="ＭＳ 明朝"/>
        <family val="1"/>
        <charset val="128"/>
      </rPr>
      <t>クロロフィル</t>
    </r>
    <r>
      <rPr>
        <sz val="11"/>
        <rFont val="Times New Roman"/>
        <family val="1"/>
      </rPr>
      <t>a</t>
    </r>
    <phoneticPr fontId="3"/>
  </si>
  <si>
    <t>表層</t>
    <phoneticPr fontId="3"/>
  </si>
  <si>
    <t>DOC</t>
    <phoneticPr fontId="3"/>
  </si>
  <si>
    <r>
      <rPr>
        <sz val="11"/>
        <rFont val="ＭＳ 明朝"/>
        <family val="1"/>
        <charset val="128"/>
      </rPr>
      <t>伊自良湖</t>
    </r>
    <rPh sb="0" eb="4">
      <t xml:space="preserve">イジラコ </t>
    </rPh>
    <phoneticPr fontId="3"/>
  </si>
  <si>
    <r>
      <rPr>
        <sz val="11"/>
        <rFont val="ＭＳ 明朝"/>
        <family val="1"/>
        <charset val="128"/>
      </rPr>
      <t>岐阜県</t>
    </r>
    <rPh sb="0" eb="3">
      <t xml:space="preserve">ギフケン </t>
    </rPh>
    <phoneticPr fontId="3"/>
  </si>
  <si>
    <r>
      <t>Na</t>
    </r>
    <r>
      <rPr>
        <vertAlign val="superscript"/>
        <sz val="11"/>
        <rFont val="Times New Roman"/>
        <family val="1"/>
      </rPr>
      <t>+</t>
    </r>
    <phoneticPr fontId="3"/>
  </si>
  <si>
    <t>底層</t>
    <rPh sb="0" eb="2">
      <t>テイソウ</t>
    </rPh>
    <phoneticPr fontId="3"/>
  </si>
  <si>
    <t>表層</t>
    <rPh sb="0" eb="2">
      <t>ヒョウソウ</t>
    </rPh>
    <phoneticPr fontId="3"/>
  </si>
  <si>
    <t>Al</t>
    <phoneticPr fontId="3"/>
  </si>
  <si>
    <t>雌池</t>
  </si>
  <si>
    <r>
      <rPr>
        <sz val="11"/>
        <rFont val="ＭＳ 明朝"/>
        <family val="1"/>
        <charset val="128"/>
      </rPr>
      <t>雄池</t>
    </r>
    <rPh sb="0" eb="2">
      <t xml:space="preserve">オスイケ </t>
    </rPh>
    <phoneticPr fontId="3"/>
  </si>
  <si>
    <r>
      <rPr>
        <sz val="11"/>
        <rFont val="ＭＳ 明朝"/>
        <family val="1"/>
        <charset val="128"/>
      </rPr>
      <t>長野県</t>
    </r>
    <rPh sb="0" eb="3">
      <t xml:space="preserve">ナガノケン </t>
    </rPh>
    <phoneticPr fontId="3"/>
  </si>
  <si>
    <r>
      <t>NO</t>
    </r>
    <r>
      <rPr>
        <vertAlign val="subscript"/>
        <sz val="12"/>
        <rFont val="ＭＳ 明朝"/>
        <family val="1"/>
        <charset val="128"/>
      </rPr>
      <t>3</t>
    </r>
    <r>
      <rPr>
        <vertAlign val="superscript"/>
        <sz val="12"/>
        <rFont val="ＭＳ 明朝"/>
        <family val="1"/>
        <charset val="128"/>
      </rPr>
      <t>–</t>
    </r>
    <phoneticPr fontId="3"/>
  </si>
  <si>
    <r>
      <t>Mg</t>
    </r>
    <r>
      <rPr>
        <vertAlign val="superscript"/>
        <sz val="11"/>
        <rFont val="Times New Roman"/>
        <family val="1"/>
      </rPr>
      <t>2+</t>
    </r>
    <phoneticPr fontId="3"/>
  </si>
  <si>
    <r>
      <t>Cl</t>
    </r>
    <r>
      <rPr>
        <vertAlign val="superscript"/>
        <sz val="12"/>
        <rFont val="ＭＳ 明朝"/>
        <family val="1"/>
        <charset val="128"/>
      </rPr>
      <t>–</t>
    </r>
    <phoneticPr fontId="3"/>
  </si>
  <si>
    <r>
      <rPr>
        <sz val="11"/>
        <rFont val="ＭＳ 明朝"/>
        <family val="1"/>
        <charset val="128"/>
      </rPr>
      <t>刈込湖</t>
    </r>
    <rPh sb="0" eb="1">
      <t xml:space="preserve">カリコミ </t>
    </rPh>
    <rPh sb="2" eb="3">
      <t xml:space="preserve">コ </t>
    </rPh>
    <phoneticPr fontId="3"/>
  </si>
  <si>
    <r>
      <rPr>
        <sz val="11"/>
        <rFont val="ＭＳ 明朝"/>
        <family val="1"/>
        <charset val="128"/>
      </rPr>
      <t>栃木県</t>
    </r>
    <rPh sb="0" eb="3">
      <t xml:space="preserve">トチギケン </t>
    </rPh>
    <phoneticPr fontId="3"/>
  </si>
  <si>
    <r>
      <t>Ca</t>
    </r>
    <r>
      <rPr>
        <vertAlign val="superscript"/>
        <sz val="11"/>
        <rFont val="Times New Roman"/>
        <family val="1"/>
      </rPr>
      <t>2+</t>
    </r>
    <phoneticPr fontId="3"/>
  </si>
  <si>
    <t>底層</t>
    <rPh sb="0" eb="1">
      <t xml:space="preserve">テイソウ </t>
    </rPh>
    <phoneticPr fontId="3"/>
  </si>
  <si>
    <r>
      <rPr>
        <sz val="11"/>
        <rFont val="ＭＳ 明朝"/>
        <family val="1"/>
        <charset val="128"/>
      </rPr>
      <t>底層</t>
    </r>
    <rPh sb="0" eb="2">
      <t xml:space="preserve">テイソウ </t>
    </rPh>
    <phoneticPr fontId="3"/>
  </si>
  <si>
    <r>
      <rPr>
        <sz val="11"/>
        <rFont val="ＭＳ 明朝"/>
        <family val="1"/>
        <charset val="128"/>
      </rPr>
      <t>今神御池</t>
    </r>
    <rPh sb="0" eb="4">
      <t xml:space="preserve">イマカミオイケ </t>
    </rPh>
    <phoneticPr fontId="3"/>
  </si>
  <si>
    <r>
      <rPr>
        <sz val="11"/>
        <rFont val="ＭＳ 明朝"/>
        <family val="1"/>
        <charset val="128"/>
      </rPr>
      <t>山形県</t>
    </r>
    <rPh sb="0" eb="3">
      <t xml:space="preserve">ヤマガタケン </t>
    </rPh>
    <phoneticPr fontId="3"/>
  </si>
  <si>
    <r>
      <t>(</t>
    </r>
    <r>
      <rPr>
        <sz val="11"/>
        <color theme="1"/>
        <rFont val="ＭＳ Ｐ明朝"/>
        <family val="1"/>
        <charset val="128"/>
      </rPr>
      <t>試料</t>
    </r>
    <r>
      <rPr>
        <sz val="11"/>
        <color theme="1"/>
        <rFont val="Times New Roman"/>
        <family val="1"/>
      </rPr>
      <t>1/</t>
    </r>
    <r>
      <rPr>
        <sz val="11"/>
        <color theme="1"/>
        <rFont val="ＭＳ Ｐ明朝"/>
        <family val="1"/>
        <charset val="128"/>
      </rPr>
      <t>試料</t>
    </r>
    <r>
      <rPr>
        <sz val="11"/>
        <color theme="1"/>
        <rFont val="Times New Roman"/>
        <family val="1"/>
      </rPr>
      <t>2)</t>
    </r>
    <rPh sb="1" eb="3">
      <t>シリョウ</t>
    </rPh>
    <rPh sb="5" eb="7">
      <t>シリョウ</t>
    </rPh>
    <phoneticPr fontId="3"/>
  </si>
  <si>
    <t>CV(%)</t>
    <phoneticPr fontId="3"/>
  </si>
  <si>
    <t>SD</t>
    <phoneticPr fontId="3"/>
  </si>
  <si>
    <r>
      <rPr>
        <sz val="11"/>
        <color theme="1"/>
        <rFont val="ＭＳ Ｐ明朝"/>
        <family val="1"/>
        <charset val="128"/>
      </rPr>
      <t>平均値</t>
    </r>
    <rPh sb="0" eb="3">
      <t>ヘイキンチ</t>
    </rPh>
    <phoneticPr fontId="3"/>
  </si>
  <si>
    <r>
      <t>3</t>
    </r>
    <r>
      <rPr>
        <sz val="11"/>
        <color theme="1"/>
        <rFont val="ＭＳ Ｐ明朝"/>
        <family val="1"/>
        <charset val="128"/>
      </rPr>
      <t>回目</t>
    </r>
    <rPh sb="1" eb="3">
      <t>カイメ</t>
    </rPh>
    <phoneticPr fontId="3"/>
  </si>
  <si>
    <r>
      <t>2</t>
    </r>
    <r>
      <rPr>
        <sz val="11"/>
        <color theme="1"/>
        <rFont val="ＭＳ Ｐ明朝"/>
        <family val="1"/>
        <charset val="128"/>
      </rPr>
      <t>回目</t>
    </r>
    <rPh sb="1" eb="3">
      <t>カイメ</t>
    </rPh>
    <phoneticPr fontId="3"/>
  </si>
  <si>
    <r>
      <t>1</t>
    </r>
    <r>
      <rPr>
        <sz val="11"/>
        <color theme="1"/>
        <rFont val="ＭＳ Ｐ明朝"/>
        <family val="1"/>
        <charset val="128"/>
      </rPr>
      <t>回目</t>
    </r>
    <rPh sb="1" eb="3">
      <t>カイメ</t>
    </rPh>
    <phoneticPr fontId="3"/>
  </si>
  <si>
    <r>
      <rPr>
        <sz val="11"/>
        <rFont val="ＭＳ 明朝"/>
        <family val="1"/>
        <charset val="128"/>
      </rPr>
      <t>平均値比率</t>
    </r>
    <rPh sb="0" eb="3">
      <t xml:space="preserve">ヘイキンチ </t>
    </rPh>
    <rPh sb="3" eb="5">
      <t xml:space="preserve">ヒリツ </t>
    </rPh>
    <phoneticPr fontId="3"/>
  </si>
  <si>
    <r>
      <rPr>
        <sz val="11"/>
        <rFont val="ＭＳ 明朝"/>
        <family val="1"/>
        <charset val="128"/>
      </rPr>
      <t>試料</t>
    </r>
    <r>
      <rPr>
        <sz val="11"/>
        <rFont val="Times New Roman"/>
        <family val="1"/>
      </rPr>
      <t>2</t>
    </r>
    <r>
      <rPr>
        <sz val="11"/>
        <rFont val="ＭＳ 明朝"/>
        <family val="1"/>
        <charset val="128"/>
      </rPr>
      <t>の</t>
    </r>
    <r>
      <rPr>
        <sz val="11"/>
        <rFont val="Times New Roman"/>
        <family val="1"/>
      </rPr>
      <t>CV(%)</t>
    </r>
    <rPh sb="0" eb="2">
      <t xml:space="preserve">シリョウ </t>
    </rPh>
    <phoneticPr fontId="3"/>
  </si>
  <si>
    <r>
      <rPr>
        <sz val="11"/>
        <rFont val="ＭＳ 明朝"/>
        <family val="1"/>
        <charset val="128"/>
      </rPr>
      <t>試料</t>
    </r>
    <r>
      <rPr>
        <sz val="11"/>
        <rFont val="Times New Roman"/>
        <family val="1"/>
      </rPr>
      <t>1</t>
    </r>
    <r>
      <rPr>
        <sz val="11"/>
        <rFont val="ＭＳ 明朝"/>
        <family val="1"/>
        <charset val="128"/>
      </rPr>
      <t>の</t>
    </r>
    <r>
      <rPr>
        <sz val="11"/>
        <rFont val="Times New Roman"/>
        <family val="1"/>
      </rPr>
      <t>CV(%)</t>
    </r>
    <rPh sb="0" eb="2">
      <t xml:space="preserve">シリョウ </t>
    </rPh>
    <phoneticPr fontId="3"/>
  </si>
  <si>
    <r>
      <rPr>
        <sz val="11"/>
        <color theme="1"/>
        <rFont val="ＭＳ Ｐ明朝"/>
        <family val="1"/>
        <charset val="128"/>
      </rPr>
      <t>平均値比率</t>
    </r>
    <rPh sb="0" eb="3">
      <t>ヘイキンチ</t>
    </rPh>
    <rPh sb="3" eb="5">
      <t>ヒリツ</t>
    </rPh>
    <phoneticPr fontId="3"/>
  </si>
  <si>
    <r>
      <rPr>
        <sz val="11"/>
        <color theme="1"/>
        <rFont val="ＭＳ Ｐ明朝"/>
        <family val="1"/>
        <charset val="128"/>
      </rPr>
      <t>試料</t>
    </r>
    <r>
      <rPr>
        <sz val="11"/>
        <color theme="1"/>
        <rFont val="Times New Roman"/>
        <family val="1"/>
      </rPr>
      <t>2</t>
    </r>
    <rPh sb="0" eb="2">
      <t>シリョウ</t>
    </rPh>
    <phoneticPr fontId="3"/>
  </si>
  <si>
    <r>
      <rPr>
        <sz val="11"/>
        <color theme="1"/>
        <rFont val="ＭＳ Ｐ明朝"/>
        <family val="1"/>
        <charset val="128"/>
      </rPr>
      <t>試料１</t>
    </r>
    <rPh sb="0" eb="2">
      <t>シリョウ</t>
    </rPh>
    <phoneticPr fontId="3"/>
  </si>
  <si>
    <r>
      <rPr>
        <sz val="11"/>
        <rFont val="ＭＳ Ｐ明朝"/>
        <family val="1"/>
        <charset val="128"/>
      </rPr>
      <t>単位</t>
    </r>
    <rPh sb="0" eb="2">
      <t>タンイ</t>
    </rPh>
    <phoneticPr fontId="3"/>
  </si>
  <si>
    <r>
      <rPr>
        <sz val="11"/>
        <rFont val="ＭＳ Ｐ明朝"/>
        <family val="1"/>
        <charset val="128"/>
      </rPr>
      <t>項目</t>
    </r>
    <rPh sb="0" eb="2">
      <t>コウモク</t>
    </rPh>
    <phoneticPr fontId="3"/>
  </si>
  <si>
    <t>管理基準項目</t>
    <rPh sb="0" eb="4">
      <t xml:space="preserve">カンリキジュン </t>
    </rPh>
    <rPh sb="4" eb="6">
      <t xml:space="preserve">コウモク </t>
    </rPh>
    <phoneticPr fontId="3"/>
  </si>
  <si>
    <r>
      <rPr>
        <sz val="11"/>
        <rFont val="ＭＳ 明朝"/>
        <family val="1"/>
        <charset val="128"/>
      </rPr>
      <t>項目</t>
    </r>
    <rPh sb="0" eb="2">
      <t>コウモク</t>
    </rPh>
    <phoneticPr fontId="3"/>
  </si>
  <si>
    <r>
      <rPr>
        <sz val="11"/>
        <rFont val="ＭＳ 明朝"/>
        <family val="1"/>
        <charset val="128"/>
      </rPr>
      <t>試料別</t>
    </r>
    <rPh sb="0" eb="2">
      <t xml:space="preserve">シリョウ </t>
    </rPh>
    <rPh sb="2" eb="3">
      <t xml:space="preserve">ベツ </t>
    </rPh>
    <phoneticPr fontId="3"/>
  </si>
  <si>
    <r>
      <rPr>
        <sz val="11"/>
        <rFont val="ＭＳ 明朝"/>
        <family val="1"/>
        <charset val="128"/>
      </rPr>
      <t>採取日</t>
    </r>
    <rPh sb="0" eb="3">
      <t xml:space="preserve">サイシュビ </t>
    </rPh>
    <phoneticPr fontId="3"/>
  </si>
  <si>
    <r>
      <rPr>
        <sz val="11"/>
        <rFont val="ＭＳ 明朝"/>
        <family val="1"/>
        <charset val="128"/>
      </rPr>
      <t>地点名</t>
    </r>
    <rPh sb="0" eb="3">
      <t xml:space="preserve">チテンメイ </t>
    </rPh>
    <phoneticPr fontId="3"/>
  </si>
  <si>
    <r>
      <rPr>
        <sz val="11"/>
        <rFont val="ＭＳ 明朝"/>
        <family val="1"/>
        <charset val="128"/>
      </rPr>
      <t>自治体名</t>
    </r>
    <rPh sb="0" eb="4">
      <t xml:space="preserve">ジチタイメイ </t>
    </rPh>
    <phoneticPr fontId="3"/>
  </si>
  <si>
    <t>（参考：測定データ）</t>
    <phoneticPr fontId="3"/>
  </si>
  <si>
    <r>
      <rPr>
        <sz val="11"/>
        <rFont val="ＭＳ Ｐ明朝"/>
        <family val="1"/>
        <charset val="128"/>
      </rPr>
      <t>（参考：測定データ）</t>
    </r>
    <rPh sb="1" eb="3">
      <t>サンコウ</t>
    </rPh>
    <rPh sb="4" eb="6">
      <t>ソクテイ</t>
    </rPh>
    <phoneticPr fontId="3"/>
  </si>
  <si>
    <r>
      <rPr>
        <sz val="11"/>
        <rFont val="ＭＳ 明朝"/>
        <family val="1"/>
        <charset val="128"/>
      </rPr>
      <t>表　変動係数及び平均値比率の管理基準超過項目</t>
    </r>
    <r>
      <rPr>
        <sz val="11"/>
        <rFont val="游ゴシック"/>
        <family val="1"/>
        <charset val="128"/>
      </rPr>
      <t>（超えたもののみ記載）</t>
    </r>
    <rPh sb="0" eb="1">
      <t>ヒョウ</t>
    </rPh>
    <rPh sb="2" eb="4">
      <t>ヘンドウ</t>
    </rPh>
    <rPh sb="4" eb="6">
      <t>ケイスウ</t>
    </rPh>
    <rPh sb="6" eb="7">
      <t>オヨ</t>
    </rPh>
    <rPh sb="8" eb="11">
      <t>ヘイキンチ</t>
    </rPh>
    <rPh sb="11" eb="13">
      <t>ヒリツ</t>
    </rPh>
    <rPh sb="14" eb="16">
      <t>カンリ</t>
    </rPh>
    <rPh sb="16" eb="18">
      <t>キジュン</t>
    </rPh>
    <rPh sb="18" eb="20">
      <t>チョウカ</t>
    </rPh>
    <rPh sb="20" eb="22">
      <t>コウモク</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</si>
</sst>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5">
    <numFmt numFmtId="176" formatCode="0.00_);[Red]\(0.00\)"/>
    <numFmt numFmtId="177" formatCode="0.000_);[Red]\(0.000\)"/>
    <numFmt numFmtId="178" formatCode="0.0_);[Red]\(0.0\)"/>
    <numFmt numFmtId="179" formatCode="0.0"/>
    <numFmt numFmtId="180" formatCode="0.000_ "/>
    <numFmt numFmtId="181" formatCode="0.00_ "/>
    <numFmt numFmtId="182" formatCode="0.0_ "/>
    <numFmt numFmtId="183" formatCode="[&lt;0.02]&quot;&lt;0.02&quot;;[&gt;=-0.02]General;General"/>
    <numFmt numFmtId="184" formatCode="yyyy&quot;年&quot;m&quot;月&quot;d&quot;日&quot;;@"/>
    <numFmt numFmtId="185" formatCode="0.000"/>
    <numFmt numFmtId="186" formatCode="0_);[Red]\(0\)"/>
    <numFmt numFmtId="187" formatCode="0.0;[Red]0.0"/>
    <numFmt numFmtId="188" formatCode="0.0000"/>
    <numFmt numFmtId="189" formatCode="0_ "/>
    <numFmt numFmtId="190" formatCode="m\.d"/>
    <numFmt numFmtId="191" formatCode="0.0000_);[Red]\(0.0000\)"/>
    <numFmt numFmtId="192" formatCode="0.0000_ "/>
    <numFmt numFmtId="193" formatCode="[&lt;0.01]&quot;&lt;0.01&quot;;[&gt;=0.01]General;General"/>
    <numFmt numFmtId="194" formatCode="[&lt;0.1]&quot;&lt;0.1&quot;;[&gt;=0.1]General;General"/>
    <numFmt numFmtId="195" formatCode="&quot;雌池(底層&quot;#&quot;m&quot;#0&quot;cm&quot;&quot;)&quot;"/>
    <numFmt numFmtId="196" formatCode="[&lt;0.02]&quot;&lt;0.02&quot;;[&gt;=0.02]General;General"/>
    <numFmt numFmtId="197" formatCode="[&lt;0.002]&quot;&lt;0.002&quot;;[&gt;=0.002]General;General"/>
    <numFmt numFmtId="198" formatCode="&quot;雄池(底層&quot;#&quot;m&quot;#0&quot;cm&quot;&quot;)&quot;"/>
    <numFmt numFmtId="199" formatCode="0.000000_);[Red]\(0.000000\)"/>
    <numFmt numFmtId="200" formatCode="0.0000000000000_ "/>
    <numFmt numFmtId="201" formatCode="&quot;天候（前々日)&quot;\ \ \ \ [$-411]ge\.m\.d"/>
    <numFmt numFmtId="202" formatCode="&quot;（前日)&quot;\ \ \ \ [$-411]ge\.m\.d"/>
    <numFmt numFmtId="203" formatCode="&quot;（当日)&quot;\ \ \ \ [$-411]ge\.m\.d"/>
    <numFmt numFmtId="204" formatCode="0.00000_ "/>
    <numFmt numFmtId="205" formatCode="[&lt;0.03]&quot;&lt;0.03&quot;;[&gt;=-0.03]General;General"/>
    <numFmt numFmtId="206" formatCode="[&lt;0.1]&quot;&lt;0.10&quot;;[&gt;=-0.1]General;General"/>
    <numFmt numFmtId="207" formatCode="[&lt;0.04]&quot;&lt;0.04&quot;;[&gt;=-0.04]General;General"/>
    <numFmt numFmtId="208" formatCode="#&quot;m&quot;#0&quot;cm&quot;"/>
    <numFmt numFmtId="209" formatCode="yyyy\.m\.d"/>
    <numFmt numFmtId="210" formatCode="0&quot;m&quot;#0&quot;cm&quot;"/>
  </numFmts>
  <fonts count="76">
    <font>
      <sz val="10"/>
      <name val="ＭＳ 明朝"/>
      <family val="1"/>
      <charset val="128"/>
    </font>
    <font>
      <b/>
      <sz val="11"/>
      <color indexed="56"/>
      <name val="ＭＳ Ｐゴシック"/>
      <family val="3"/>
      <charset val="128"/>
    </font>
    <font>
      <sz val="10"/>
      <name val="ＭＳ 明朝"/>
      <family val="1"/>
      <charset val="128"/>
    </font>
    <font>
      <sz val="6"/>
      <name val="ＭＳ 明朝"/>
      <family val="1"/>
      <charset val="128"/>
    </font>
    <font>
      <sz val="6"/>
      <name val="ＭＳ Ｐ明朝"/>
      <family val="1"/>
      <charset val="128"/>
    </font>
    <font>
      <sz val="10"/>
      <color indexed="8"/>
      <name val="ＭＳ 明朝"/>
      <family val="1"/>
      <charset val="128"/>
    </font>
    <font>
      <sz val="10"/>
      <name val="Times New Roman"/>
      <family val="1"/>
    </font>
    <font>
      <sz val="14"/>
      <name val="Times New Roman"/>
      <family val="1"/>
    </font>
    <font>
      <sz val="10"/>
      <color indexed="8"/>
      <name val="Times New Roman"/>
      <family val="1"/>
    </font>
    <font>
      <vertAlign val="subscript"/>
      <sz val="10"/>
      <color indexed="8"/>
      <name val="Times New Roman"/>
      <family val="1"/>
    </font>
    <font>
      <vertAlign val="superscript"/>
      <sz val="10"/>
      <color indexed="8"/>
      <name val="Times New Roman"/>
      <family val="1"/>
    </font>
    <font>
      <vertAlign val="superscript"/>
      <sz val="10"/>
      <name val="Times New Roman"/>
      <family val="1"/>
    </font>
    <font>
      <sz val="10"/>
      <color indexed="10"/>
      <name val="Times New Roman"/>
      <family val="1"/>
    </font>
    <font>
      <sz val="10"/>
      <name val="Times New Roman"/>
      <family val="1"/>
    </font>
    <font>
      <sz val="10"/>
      <color rgb="FFFF0000"/>
      <name val="ＭＳ 明朝"/>
      <family val="1"/>
      <charset val="128"/>
    </font>
    <font>
      <sz val="10"/>
      <color rgb="FFFF0000"/>
      <name val="Times New Roman"/>
      <family val="1"/>
    </font>
    <font>
      <sz val="10"/>
      <color theme="4"/>
      <name val="Times New Roman"/>
      <family val="1"/>
    </font>
    <font>
      <vertAlign val="subscript"/>
      <sz val="10"/>
      <name val="Times New Roman"/>
      <family val="1"/>
    </font>
    <font>
      <sz val="10"/>
      <name val="Times New Roman"/>
      <family val="1"/>
      <charset val="128"/>
    </font>
    <font>
      <sz val="10"/>
      <color indexed="8"/>
      <name val="Times New Roman"/>
      <family val="1"/>
      <charset val="128"/>
    </font>
    <font>
      <vertAlign val="superscript"/>
      <sz val="10"/>
      <name val="游ゴシック"/>
      <family val="3"/>
      <charset val="128"/>
    </font>
    <font>
      <sz val="10"/>
      <color theme="1"/>
      <name val="Times New Roman"/>
      <family val="1"/>
      <charset val="128"/>
    </font>
    <font>
      <sz val="10"/>
      <color theme="1"/>
      <name val="ＭＳ 明朝"/>
      <family val="1"/>
      <charset val="128"/>
    </font>
    <font>
      <sz val="10"/>
      <color theme="1"/>
      <name val="Times New Roman"/>
      <family val="1"/>
    </font>
    <font>
      <sz val="10"/>
      <color theme="1"/>
      <name val="游ゴシック"/>
      <family val="1"/>
      <charset val="128"/>
    </font>
    <font>
      <vertAlign val="superscript"/>
      <sz val="10"/>
      <color theme="1"/>
      <name val="Times New Roman"/>
      <family val="1"/>
    </font>
    <font>
      <u/>
      <sz val="10"/>
      <color indexed="12"/>
      <name val="ＭＳ 明朝"/>
      <family val="1"/>
      <charset val="128"/>
    </font>
    <font>
      <sz val="10"/>
      <name val="Segoe UI Symbol"/>
      <family val="2"/>
    </font>
    <font>
      <sz val="7"/>
      <name val="ＭＳ 明朝"/>
      <family val="1"/>
      <charset val="128"/>
    </font>
    <font>
      <sz val="10"/>
      <name val="ＭＳ Ｐ明朝"/>
      <family val="1"/>
      <charset val="128"/>
    </font>
    <font>
      <sz val="10"/>
      <color rgb="FFFF0000"/>
      <name val="ＭＳ Ｐ明朝"/>
      <family val="1"/>
      <charset val="128"/>
    </font>
    <font>
      <b/>
      <sz val="10"/>
      <name val="Times New Roman"/>
      <family val="1"/>
    </font>
    <font>
      <b/>
      <sz val="9"/>
      <color indexed="81"/>
      <name val="MS P ゴシック"/>
      <family val="3"/>
      <charset val="128"/>
    </font>
    <font>
      <sz val="9"/>
      <color indexed="81"/>
      <name val="MS P ゴシック"/>
      <family val="3"/>
      <charset val="128"/>
    </font>
    <font>
      <sz val="11"/>
      <color indexed="8"/>
      <name val="ＭＳ ゴシック"/>
      <family val="3"/>
      <charset val="128"/>
    </font>
    <font>
      <sz val="10"/>
      <color indexed="8"/>
      <name val="ＭＳ ゴシック"/>
      <family val="3"/>
      <charset val="128"/>
    </font>
    <font>
      <sz val="10"/>
      <name val="ＭＳ Ｐゴシック"/>
      <family val="2"/>
      <charset val="128"/>
    </font>
    <font>
      <sz val="10"/>
      <name val="Yu Gothic"/>
      <family val="3"/>
      <charset val="128"/>
    </font>
    <font>
      <sz val="10"/>
      <name val="MS Mincho"/>
      <family val="1"/>
    </font>
    <font>
      <b/>
      <sz val="11"/>
      <name val="ＭＳ Ｐゴシック"/>
      <family val="3"/>
      <charset val="128"/>
    </font>
    <font>
      <b/>
      <sz val="9"/>
      <name val="MS"/>
      <family val="3"/>
      <charset val="128"/>
    </font>
    <font>
      <b/>
      <sz val="10"/>
      <color indexed="8"/>
      <name val="Times New Roman"/>
      <family val="1"/>
    </font>
    <font>
      <sz val="6"/>
      <name val="ＭＳ Ｐゴシック"/>
      <family val="3"/>
      <charset val="128"/>
    </font>
    <font>
      <sz val="9"/>
      <color indexed="8"/>
      <name val="ＭＳ 明朝"/>
      <family val="1"/>
      <charset val="128"/>
    </font>
    <font>
      <sz val="10"/>
      <color rgb="FF000000"/>
      <name val="Segoe UI Symbol"/>
      <family val="2"/>
    </font>
    <font>
      <sz val="9"/>
      <color indexed="8"/>
      <name val="Times New Roman"/>
      <family val="1"/>
    </font>
    <font>
      <sz val="12"/>
      <color indexed="8"/>
      <name val="Times New Roman"/>
      <family val="1"/>
    </font>
    <font>
      <u/>
      <sz val="10"/>
      <color indexed="36"/>
      <name val="ＭＳ 明朝"/>
      <family val="1"/>
      <charset val="128"/>
    </font>
    <font>
      <sz val="11"/>
      <name val="ＭＳ Ｐゴシック"/>
      <family val="3"/>
      <charset val="128"/>
    </font>
    <font>
      <sz val="9"/>
      <name val="ＭＳ Ｐゴシック"/>
      <family val="3"/>
      <charset val="128"/>
    </font>
    <font>
      <vertAlign val="superscript"/>
      <sz val="11"/>
      <name val="ＭＳ Ｐゴシック"/>
      <family val="3"/>
      <charset val="128"/>
    </font>
    <font>
      <sz val="10"/>
      <color rgb="FF000000"/>
      <name val="ＭＳ Ｐ明朝"/>
      <family val="1"/>
      <charset val="128"/>
    </font>
    <font>
      <sz val="10"/>
      <color rgb="FF000000"/>
      <name val="ＭＳ 明朝"/>
      <family val="1"/>
      <charset val="128"/>
    </font>
    <font>
      <sz val="11"/>
      <name val="Times New Roman"/>
      <family val="1"/>
    </font>
    <font>
      <sz val="11"/>
      <color rgb="FFFF0000"/>
      <name val="Times New Roman"/>
      <family val="1"/>
    </font>
    <font>
      <vertAlign val="superscript"/>
      <sz val="9"/>
      <name val="ＭＳ Ｐゴシック"/>
      <family val="3"/>
      <charset val="128"/>
    </font>
    <font>
      <b/>
      <sz val="10"/>
      <color rgb="FFFF0000"/>
      <name val="Times New Roman"/>
      <family val="1"/>
    </font>
    <font>
      <vertAlign val="subscript"/>
      <sz val="11"/>
      <name val="Times New Roman"/>
      <family val="1"/>
    </font>
    <font>
      <vertAlign val="superscript"/>
      <sz val="11"/>
      <name val="Times New Roman"/>
      <family val="1"/>
    </font>
    <font>
      <sz val="10"/>
      <color rgb="FF000000"/>
      <name val="Times New Roman"/>
      <family val="1"/>
    </font>
    <font>
      <sz val="12"/>
      <name val="ＭＳ 明朝"/>
      <family val="1"/>
      <charset val="128"/>
    </font>
    <font>
      <sz val="11"/>
      <name val="ＭＳ Ｐ明朝"/>
      <family val="1"/>
      <charset val="128"/>
    </font>
    <font>
      <sz val="11"/>
      <name val="ＭＳ 明朝"/>
      <family val="1"/>
      <charset val="128"/>
    </font>
    <font>
      <sz val="12"/>
      <name val="Times New Roman"/>
      <family val="1"/>
    </font>
    <font>
      <sz val="11"/>
      <name val="Times New Roman"/>
      <family val="1"/>
      <charset val="128"/>
    </font>
    <font>
      <sz val="12"/>
      <color rgb="FFEE0000"/>
      <name val="Times New Roman"/>
      <family val="1"/>
    </font>
    <font>
      <sz val="11"/>
      <color theme="1"/>
      <name val="Times New Roman"/>
      <family val="1"/>
    </font>
    <font>
      <sz val="11"/>
      <color rgb="FFFF0000"/>
      <name val="ＭＳ 明朝"/>
      <family val="1"/>
      <charset val="128"/>
    </font>
    <font>
      <sz val="12"/>
      <color rgb="FFFF0000"/>
      <name val="Times New Roman"/>
      <family val="1"/>
    </font>
    <font>
      <sz val="12"/>
      <color theme="1"/>
      <name val="Times New Roman"/>
      <family val="1"/>
    </font>
    <font>
      <sz val="11"/>
      <color rgb="FFEE0000"/>
      <name val="Times New Roman"/>
      <family val="1"/>
    </font>
    <font>
      <vertAlign val="subscript"/>
      <sz val="12"/>
      <name val="ＭＳ 明朝"/>
      <family val="1"/>
      <charset val="128"/>
    </font>
    <font>
      <vertAlign val="superscript"/>
      <sz val="12"/>
      <name val="ＭＳ 明朝"/>
      <family val="1"/>
      <charset val="128"/>
    </font>
    <font>
      <sz val="12"/>
      <name val="ＭＳ Ｐ明朝"/>
      <family val="1"/>
      <charset val="128"/>
    </font>
    <font>
      <sz val="11"/>
      <color theme="1"/>
      <name val="ＭＳ Ｐ明朝"/>
      <family val="1"/>
      <charset val="128"/>
    </font>
    <font>
      <sz val="11"/>
      <name val="游ゴシック"/>
      <family val="1"/>
      <charset val="128"/>
    </font>
  </fonts>
  <fills count="4">
    <fill>
      <patternFill patternType="none"/>
    </fill>
    <fill>
      <patternFill patternType="gray125"/>
    </fill>
    <fill>
      <patternFill patternType="solid">
        <fgColor theme="9" tint="0.39997558519241921"/>
        <bgColor indexed="64"/>
      </patternFill>
    </fill>
    <fill>
      <patternFill patternType="solid">
        <fgColor rgb="FF92D050"/>
        <bgColor indexed="64"/>
      </patternFill>
    </fill>
  </fills>
  <borders count="81">
    <border>
      <left/>
      <right/>
      <top/>
      <bottom/>
      <diagonal/>
    </border>
    <border>
      <left/>
      <right style="thin">
        <color indexed="64"/>
      </right>
      <top style="thin">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top/>
      <bottom/>
      <diagonal/>
    </border>
    <border>
      <left/>
      <right/>
      <top style="hair">
        <color indexed="64"/>
      </top>
      <bottom style="hair">
        <color indexed="64"/>
      </bottom>
      <diagonal/>
    </border>
    <border>
      <left/>
      <right/>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bottom style="hair">
        <color indexed="64"/>
      </bottom>
      <diagonal/>
    </border>
    <border>
      <left/>
      <right style="thin">
        <color indexed="64"/>
      </right>
      <top style="hair">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hair">
        <color indexed="64"/>
      </top>
      <bottom style="thin">
        <color indexed="64"/>
      </bottom>
      <diagonal/>
    </border>
    <border>
      <left/>
      <right style="thin">
        <color indexed="64"/>
      </right>
      <top/>
      <bottom style="hair">
        <color indexed="64"/>
      </bottom>
      <diagonal/>
    </border>
    <border>
      <left/>
      <right/>
      <top/>
      <bottom style="hair">
        <color indexed="64"/>
      </bottom>
      <diagonal/>
    </border>
    <border>
      <left/>
      <right/>
      <top style="hair">
        <color indexed="64"/>
      </top>
      <bottom/>
      <diagonal/>
    </border>
    <border>
      <left style="thin">
        <color indexed="64"/>
      </left>
      <right/>
      <top style="hair">
        <color indexed="64"/>
      </top>
      <bottom/>
      <diagonal/>
    </border>
    <border>
      <left style="thin">
        <color indexed="64"/>
      </left>
      <right/>
      <top/>
      <bottom style="hair">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style="thin">
        <color indexed="64"/>
      </top>
      <bottom style="hair">
        <color indexed="64"/>
      </bottom>
      <diagonal/>
    </border>
    <border>
      <left style="hair">
        <color indexed="64"/>
      </left>
      <right style="thin">
        <color indexed="64"/>
      </right>
      <top/>
      <bottom style="thin">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thin">
        <color indexed="64"/>
      </right>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diagonal/>
    </border>
    <border>
      <left style="hair">
        <color indexed="64"/>
      </left>
      <right style="thin">
        <color indexed="64"/>
      </right>
      <top style="thin">
        <color indexed="64"/>
      </top>
      <bottom/>
      <diagonal/>
    </border>
    <border>
      <left style="thin">
        <color indexed="64"/>
      </left>
      <right style="hair">
        <color indexed="64"/>
      </right>
      <top style="thin">
        <color indexed="64"/>
      </top>
      <bottom/>
      <diagonal/>
    </border>
    <border>
      <left style="thin">
        <color indexed="64"/>
      </left>
      <right style="hair">
        <color indexed="64"/>
      </right>
      <top/>
      <bottom/>
      <diagonal/>
    </border>
    <border>
      <left/>
      <right style="hair">
        <color indexed="64"/>
      </right>
      <top/>
      <bottom style="thin">
        <color indexed="64"/>
      </bottom>
      <diagonal/>
    </border>
    <border>
      <left/>
      <right style="hair">
        <color indexed="64"/>
      </right>
      <top style="hair">
        <color indexed="64"/>
      </top>
      <bottom/>
      <diagonal/>
    </border>
    <border>
      <left/>
      <right style="hair">
        <color indexed="64"/>
      </right>
      <top/>
      <bottom style="hair">
        <color indexed="64"/>
      </bottom>
      <diagonal/>
    </border>
    <border>
      <left/>
      <right style="hair">
        <color indexed="64"/>
      </right>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
      <left/>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medium">
        <color indexed="64"/>
      </left>
      <right/>
      <top/>
      <bottom style="thin">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thin">
        <color indexed="64"/>
      </bottom>
      <diagonal/>
    </border>
    <border>
      <left/>
      <right style="medium">
        <color indexed="64"/>
      </right>
      <top/>
      <bottom/>
      <diagonal/>
    </border>
    <border>
      <left style="medium">
        <color indexed="64"/>
      </left>
      <right/>
      <top/>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s>
  <cellStyleXfs count="1">
    <xf numFmtId="0" fontId="0" fillId="0" borderId="0"/>
  </cellStyleXfs>
  <cellXfs count="1524">
    <xf numFmtId="0" fontId="0" fillId="0" borderId="0" xfId="0"/>
    <xf numFmtId="0" fontId="2" fillId="0" borderId="0" xfId="0" applyFont="1" applyAlignment="1">
      <alignment vertical="center"/>
    </xf>
    <xf numFmtId="176" fontId="2" fillId="0" borderId="0" xfId="0" applyNumberFormat="1" applyFont="1" applyAlignment="1">
      <alignment vertical="center"/>
    </xf>
    <xf numFmtId="0" fontId="2" fillId="0" borderId="0" xfId="0" applyFont="1" applyAlignment="1">
      <alignment horizontal="center" vertical="center"/>
    </xf>
    <xf numFmtId="177" fontId="2" fillId="0" borderId="0" xfId="0" applyNumberFormat="1" applyFont="1" applyAlignment="1">
      <alignment vertical="center"/>
    </xf>
    <xf numFmtId="0" fontId="14" fillId="0" borderId="0" xfId="0" applyFont="1" applyAlignment="1">
      <alignment vertical="center"/>
    </xf>
    <xf numFmtId="0" fontId="0" fillId="0" borderId="1" xfId="0" applyBorder="1" applyAlignment="1">
      <alignment horizontal="center" vertical="center"/>
    </xf>
    <xf numFmtId="0" fontId="0" fillId="0" borderId="2" xfId="0" applyBorder="1" applyAlignment="1">
      <alignment horizontal="center" vertical="center"/>
    </xf>
    <xf numFmtId="0" fontId="6" fillId="0" borderId="0" xfId="0" applyFont="1" applyAlignment="1">
      <alignment vertical="center"/>
    </xf>
    <xf numFmtId="176" fontId="6" fillId="0" borderId="0" xfId="0" applyNumberFormat="1" applyFont="1" applyAlignment="1">
      <alignment vertical="center"/>
    </xf>
    <xf numFmtId="177" fontId="6" fillId="0" borderId="0" xfId="0" applyNumberFormat="1" applyFont="1" applyAlignment="1">
      <alignment vertical="center"/>
    </xf>
    <xf numFmtId="0" fontId="6" fillId="0" borderId="0" xfId="0" applyFont="1" applyAlignment="1">
      <alignment horizontal="center" vertical="center"/>
    </xf>
    <xf numFmtId="0" fontId="7" fillId="0" borderId="0" xfId="0" applyFont="1" applyAlignment="1">
      <alignment vertical="center"/>
    </xf>
    <xf numFmtId="0" fontId="7" fillId="0" borderId="0" xfId="0" applyFont="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176" fontId="8" fillId="0" borderId="6" xfId="0" applyNumberFormat="1" applyFont="1" applyBorder="1" applyAlignment="1">
      <alignment horizontal="center" vertical="center"/>
    </xf>
    <xf numFmtId="0" fontId="8" fillId="0" borderId="1"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5" xfId="0" applyFont="1" applyBorder="1" applyAlignment="1">
      <alignment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176" fontId="8" fillId="0" borderId="9" xfId="0" applyNumberFormat="1" applyFont="1" applyBorder="1" applyAlignment="1">
      <alignment horizontal="center" vertical="center"/>
    </xf>
    <xf numFmtId="0" fontId="8" fillId="0" borderId="11" xfId="0" applyFont="1" applyBorder="1" applyAlignment="1">
      <alignment horizontal="center" vertical="center"/>
    </xf>
    <xf numFmtId="0" fontId="8" fillId="0" borderId="12" xfId="0" applyFont="1" applyBorder="1" applyAlignment="1">
      <alignment horizontal="center" vertical="center"/>
    </xf>
    <xf numFmtId="0" fontId="8" fillId="0" borderId="9" xfId="0" applyFont="1" applyBorder="1" applyAlignment="1">
      <alignment vertical="center"/>
    </xf>
    <xf numFmtId="0" fontId="8" fillId="0" borderId="13" xfId="0" applyFont="1" applyBorder="1" applyAlignment="1">
      <alignment horizontal="center" vertical="center" wrapText="1" shrinkToFit="1"/>
    </xf>
    <xf numFmtId="0" fontId="15" fillId="0" borderId="0" xfId="0" applyFont="1" applyAlignment="1">
      <alignment vertical="center"/>
    </xf>
    <xf numFmtId="0" fontId="6" fillId="0" borderId="1" xfId="0" applyFont="1" applyBorder="1" applyAlignment="1">
      <alignment horizontal="center" vertical="center"/>
    </xf>
    <xf numFmtId="181" fontId="6" fillId="0" borderId="5" xfId="0" applyNumberFormat="1" applyFont="1" applyBorder="1" applyAlignment="1">
      <alignment horizontal="center" vertical="center"/>
    </xf>
    <xf numFmtId="0" fontId="6" fillId="0" borderId="2" xfId="0" applyFont="1" applyBorder="1" applyAlignment="1">
      <alignment horizontal="center" vertical="center"/>
    </xf>
    <xf numFmtId="182" fontId="6" fillId="0" borderId="2" xfId="0" applyNumberFormat="1" applyFont="1" applyBorder="1" applyAlignment="1">
      <alignment horizontal="center" vertical="center"/>
    </xf>
    <xf numFmtId="181" fontId="6" fillId="0" borderId="2" xfId="0" applyNumberFormat="1" applyFont="1" applyBorder="1" applyAlignment="1">
      <alignment horizontal="center" vertical="center"/>
    </xf>
    <xf numFmtId="182" fontId="6" fillId="0" borderId="12" xfId="0" applyNumberFormat="1" applyFont="1" applyBorder="1" applyAlignment="1">
      <alignment horizontal="center" vertical="center"/>
    </xf>
    <xf numFmtId="181" fontId="6" fillId="0" borderId="12" xfId="0" applyNumberFormat="1" applyFont="1" applyBorder="1" applyAlignment="1">
      <alignment horizontal="center" vertical="center"/>
    </xf>
    <xf numFmtId="0" fontId="6" fillId="0" borderId="14" xfId="0" applyFont="1" applyBorder="1" applyAlignment="1">
      <alignment horizontal="center" vertical="center"/>
    </xf>
    <xf numFmtId="181" fontId="6" fillId="0" borderId="14" xfId="0" applyNumberFormat="1" applyFont="1" applyBorder="1" applyAlignment="1">
      <alignment horizontal="center" vertical="center"/>
    </xf>
    <xf numFmtId="0" fontId="6" fillId="0" borderId="15" xfId="0" applyFont="1" applyBorder="1" applyAlignment="1">
      <alignment horizontal="center" vertical="center"/>
    </xf>
    <xf numFmtId="0" fontId="6" fillId="0" borderId="11" xfId="0" applyFont="1" applyBorder="1" applyAlignment="1">
      <alignment horizontal="center" vertical="center"/>
    </xf>
    <xf numFmtId="0" fontId="6" fillId="0" borderId="8" xfId="0" applyFont="1" applyBorder="1" applyAlignment="1">
      <alignment horizontal="center" vertical="center"/>
    </xf>
    <xf numFmtId="0" fontId="6" fillId="0" borderId="17" xfId="0" applyFont="1" applyBorder="1" applyAlignment="1">
      <alignment horizontal="center" vertical="center"/>
    </xf>
    <xf numFmtId="0" fontId="8" fillId="0" borderId="18" xfId="0" applyFont="1" applyBorder="1" applyAlignment="1">
      <alignment vertical="center"/>
    </xf>
    <xf numFmtId="0" fontId="12" fillId="0" borderId="0" xfId="0" applyFont="1" applyAlignment="1">
      <alignment vertical="center"/>
    </xf>
    <xf numFmtId="0" fontId="6" fillId="0" borderId="18" xfId="0" applyFont="1" applyBorder="1" applyAlignment="1">
      <alignment vertical="center"/>
    </xf>
    <xf numFmtId="0" fontId="6" fillId="0" borderId="8" xfId="0" applyFont="1" applyBorder="1" applyAlignment="1">
      <alignment vertical="center"/>
    </xf>
    <xf numFmtId="0" fontId="6" fillId="0" borderId="5" xfId="0" applyFont="1" applyBorder="1" applyAlignment="1">
      <alignment horizontal="center" vertical="center"/>
    </xf>
    <xf numFmtId="0" fontId="6" fillId="0" borderId="9" xfId="0" applyFont="1" applyBorder="1" applyAlignment="1">
      <alignment horizontal="center" vertical="center"/>
    </xf>
    <xf numFmtId="0" fontId="0" fillId="0" borderId="0" xfId="0" applyAlignment="1">
      <alignment vertical="center"/>
    </xf>
    <xf numFmtId="0" fontId="13" fillId="0" borderId="18" xfId="0" applyFont="1" applyBorder="1" applyAlignment="1">
      <alignment vertical="center"/>
    </xf>
    <xf numFmtId="0" fontId="13" fillId="0" borderId="1" xfId="0" applyFont="1" applyBorder="1" applyAlignment="1">
      <alignment horizontal="center" vertical="center"/>
    </xf>
    <xf numFmtId="0" fontId="13" fillId="0" borderId="15" xfId="0" applyFont="1" applyBorder="1" applyAlignment="1">
      <alignment horizontal="center" vertical="center"/>
    </xf>
    <xf numFmtId="0" fontId="13" fillId="0" borderId="11" xfId="0" applyFont="1" applyBorder="1" applyAlignment="1">
      <alignment horizontal="center" vertical="center"/>
    </xf>
    <xf numFmtId="0" fontId="6" fillId="0" borderId="6" xfId="0" applyFont="1" applyBorder="1" applyAlignment="1">
      <alignment horizontal="center" vertical="center"/>
    </xf>
    <xf numFmtId="0" fontId="6" fillId="0" borderId="18" xfId="0" applyFont="1" applyBorder="1" applyAlignment="1">
      <alignment horizontal="center" vertical="center"/>
    </xf>
    <xf numFmtId="0" fontId="6" fillId="0" borderId="19" xfId="0" applyFont="1" applyBorder="1" applyAlignment="1">
      <alignment horizontal="center" vertical="center"/>
    </xf>
    <xf numFmtId="0" fontId="6" fillId="0" borderId="20" xfId="0" applyFont="1" applyBorder="1" applyAlignment="1">
      <alignment horizontal="center" vertical="center"/>
    </xf>
    <xf numFmtId="0" fontId="6" fillId="0" borderId="12" xfId="0" applyFont="1" applyBorder="1" applyAlignment="1">
      <alignment horizontal="center" vertical="center"/>
    </xf>
    <xf numFmtId="178" fontId="6" fillId="0" borderId="2" xfId="0" applyNumberFormat="1" applyFont="1" applyBorder="1" applyAlignment="1">
      <alignment horizontal="center" vertical="center"/>
    </xf>
    <xf numFmtId="178" fontId="6" fillId="0" borderId="21" xfId="0" applyNumberFormat="1" applyFont="1" applyBorder="1" applyAlignment="1">
      <alignment horizontal="center" vertical="center"/>
    </xf>
    <xf numFmtId="0" fontId="6" fillId="0" borderId="21" xfId="0" applyFont="1" applyBorder="1" applyAlignment="1">
      <alignment horizontal="center" vertical="center"/>
    </xf>
    <xf numFmtId="0" fontId="6" fillId="0" borderId="7" xfId="0" applyFont="1" applyBorder="1" applyAlignment="1">
      <alignment horizontal="center" vertical="center"/>
    </xf>
    <xf numFmtId="0" fontId="6" fillId="0" borderId="23" xfId="0" applyFont="1" applyBorder="1" applyAlignment="1">
      <alignment horizontal="center" vertical="center"/>
    </xf>
    <xf numFmtId="0" fontId="6" fillId="0" borderId="25" xfId="0" applyFont="1" applyBorder="1" applyAlignment="1">
      <alignment horizontal="center" vertical="center"/>
    </xf>
    <xf numFmtId="0" fontId="6" fillId="0" borderId="3" xfId="0" applyFont="1" applyBorder="1" applyAlignment="1">
      <alignment horizontal="center" vertical="center"/>
    </xf>
    <xf numFmtId="182" fontId="6" fillId="0" borderId="16" xfId="0" applyNumberFormat="1" applyFont="1" applyBorder="1" applyAlignment="1">
      <alignment horizontal="center" vertical="center"/>
    </xf>
    <xf numFmtId="2" fontId="6" fillId="0" borderId="0" xfId="0" applyNumberFormat="1" applyFont="1" applyAlignment="1">
      <alignment vertical="center"/>
    </xf>
    <xf numFmtId="176" fontId="6" fillId="0" borderId="7" xfId="0" applyNumberFormat="1" applyFont="1" applyBorder="1" applyAlignment="1">
      <alignment horizontal="center" vertical="center"/>
    </xf>
    <xf numFmtId="176" fontId="6" fillId="0" borderId="20" xfId="0" applyNumberFormat="1" applyFont="1" applyBorder="1" applyAlignment="1">
      <alignment horizontal="center" vertical="center"/>
    </xf>
    <xf numFmtId="0" fontId="6" fillId="0" borderId="10" xfId="0" applyFont="1" applyBorder="1" applyAlignment="1">
      <alignment horizontal="center" vertical="center"/>
    </xf>
    <xf numFmtId="178" fontId="6" fillId="0" borderId="5" xfId="0" applyNumberFormat="1" applyFont="1" applyBorder="1" applyAlignment="1">
      <alignment horizontal="center" vertical="center"/>
    </xf>
    <xf numFmtId="176" fontId="6" fillId="0" borderId="5" xfId="0" applyNumberFormat="1" applyFont="1" applyBorder="1" applyAlignment="1">
      <alignment horizontal="center" vertical="center"/>
    </xf>
    <xf numFmtId="177" fontId="6" fillId="0" borderId="5" xfId="0" applyNumberFormat="1" applyFont="1" applyBorder="1" applyAlignment="1">
      <alignment horizontal="center" vertical="center"/>
    </xf>
    <xf numFmtId="180" fontId="6" fillId="0" borderId="5" xfId="0" applyNumberFormat="1" applyFont="1" applyBorder="1" applyAlignment="1">
      <alignment horizontal="center" vertical="center"/>
    </xf>
    <xf numFmtId="2" fontId="6" fillId="0" borderId="5" xfId="0" applyNumberFormat="1" applyFont="1" applyBorder="1" applyAlignment="1">
      <alignment horizontal="center" vertical="center"/>
    </xf>
    <xf numFmtId="2" fontId="6" fillId="0" borderId="6" xfId="0" applyNumberFormat="1" applyFont="1" applyBorder="1" applyAlignment="1">
      <alignment horizontal="center" vertical="center"/>
    </xf>
    <xf numFmtId="176" fontId="6" fillId="0" borderId="2" xfId="0" applyNumberFormat="1" applyFont="1" applyBorder="1" applyAlignment="1">
      <alignment horizontal="center" vertical="center"/>
    </xf>
    <xf numFmtId="177" fontId="6" fillId="0" borderId="2" xfId="0" applyNumberFormat="1" applyFont="1" applyBorder="1" applyAlignment="1">
      <alignment horizontal="center" vertical="center"/>
    </xf>
    <xf numFmtId="180" fontId="6" fillId="0" borderId="2" xfId="0" applyNumberFormat="1" applyFont="1" applyBorder="1" applyAlignment="1">
      <alignment horizontal="center" vertical="center"/>
    </xf>
    <xf numFmtId="2" fontId="6" fillId="0" borderId="2" xfId="0" applyNumberFormat="1" applyFont="1" applyBorder="1" applyAlignment="1">
      <alignment horizontal="center" vertical="center"/>
    </xf>
    <xf numFmtId="178" fontId="6" fillId="0" borderId="12" xfId="0" applyNumberFormat="1" applyFont="1" applyBorder="1" applyAlignment="1">
      <alignment horizontal="center" vertical="center"/>
    </xf>
    <xf numFmtId="176" fontId="6" fillId="0" borderId="12" xfId="0" applyNumberFormat="1" applyFont="1" applyBorder="1" applyAlignment="1">
      <alignment horizontal="center" vertical="center"/>
    </xf>
    <xf numFmtId="177" fontId="6" fillId="0" borderId="12" xfId="0" applyNumberFormat="1" applyFont="1" applyBorder="1" applyAlignment="1">
      <alignment horizontal="center" vertical="center"/>
    </xf>
    <xf numFmtId="180" fontId="6" fillId="0" borderId="12" xfId="0" applyNumberFormat="1" applyFont="1" applyBorder="1" applyAlignment="1">
      <alignment horizontal="center" vertical="center"/>
    </xf>
    <xf numFmtId="177" fontId="0" fillId="0" borderId="5" xfId="0" applyNumberFormat="1" applyBorder="1" applyAlignment="1">
      <alignment horizontal="center" vertical="center"/>
    </xf>
    <xf numFmtId="176" fontId="6" fillId="0" borderId="6" xfId="0" applyNumberFormat="1" applyFont="1" applyBorder="1" applyAlignment="1">
      <alignment horizontal="center" vertical="center"/>
    </xf>
    <xf numFmtId="178" fontId="6" fillId="0" borderId="14" xfId="0" applyNumberFormat="1" applyFont="1" applyBorder="1" applyAlignment="1">
      <alignment horizontal="center" vertical="center"/>
    </xf>
    <xf numFmtId="176" fontId="6" fillId="0" borderId="14" xfId="0" applyNumberFormat="1" applyFont="1" applyBorder="1" applyAlignment="1">
      <alignment horizontal="center" vertical="center"/>
    </xf>
    <xf numFmtId="177" fontId="6" fillId="0" borderId="14" xfId="0" applyNumberFormat="1" applyFont="1" applyBorder="1" applyAlignment="1">
      <alignment horizontal="center" vertical="center"/>
    </xf>
    <xf numFmtId="180" fontId="6" fillId="0" borderId="14" xfId="0" applyNumberFormat="1" applyFont="1" applyBorder="1" applyAlignment="1">
      <alignment horizontal="center" vertical="center"/>
    </xf>
    <xf numFmtId="179" fontId="6" fillId="0" borderId="14" xfId="0" applyNumberFormat="1" applyFont="1" applyBorder="1" applyAlignment="1">
      <alignment horizontal="center" vertical="center"/>
    </xf>
    <xf numFmtId="0" fontId="0" fillId="0" borderId="14" xfId="0" applyBorder="1" applyAlignment="1">
      <alignment horizontal="center" vertical="center"/>
    </xf>
    <xf numFmtId="176" fontId="6" fillId="0" borderId="16" xfId="0" applyNumberFormat="1" applyFont="1" applyBorder="1" applyAlignment="1">
      <alignment horizontal="center" vertical="center"/>
    </xf>
    <xf numFmtId="183" fontId="6" fillId="0" borderId="5" xfId="0" applyNumberFormat="1" applyFont="1" applyBorder="1" applyAlignment="1">
      <alignment horizontal="center" vertical="center"/>
    </xf>
    <xf numFmtId="177" fontId="6" fillId="0" borderId="6" xfId="0" applyNumberFormat="1" applyFont="1" applyBorder="1" applyAlignment="1">
      <alignment horizontal="center" vertical="center"/>
    </xf>
    <xf numFmtId="177" fontId="6" fillId="0" borderId="22" xfId="0" applyNumberFormat="1" applyFont="1" applyBorder="1" applyAlignment="1">
      <alignment horizontal="center" vertical="center"/>
    </xf>
    <xf numFmtId="183" fontId="6" fillId="0" borderId="14" xfId="0" applyNumberFormat="1" applyFont="1" applyBorder="1" applyAlignment="1">
      <alignment horizontal="center" vertical="center"/>
    </xf>
    <xf numFmtId="177" fontId="6" fillId="0" borderId="16" xfId="0" applyNumberFormat="1" applyFont="1" applyBorder="1" applyAlignment="1">
      <alignment horizontal="center" vertical="center"/>
    </xf>
    <xf numFmtId="178" fontId="6" fillId="0" borderId="9" xfId="0" applyNumberFormat="1" applyFont="1" applyBorder="1" applyAlignment="1">
      <alignment horizontal="center" vertical="center"/>
    </xf>
    <xf numFmtId="176" fontId="6" fillId="0" borderId="9" xfId="0" applyNumberFormat="1" applyFont="1" applyBorder="1" applyAlignment="1">
      <alignment horizontal="center" vertical="center"/>
    </xf>
    <xf numFmtId="180" fontId="6" fillId="0" borderId="9" xfId="0" applyNumberFormat="1" applyFont="1" applyBorder="1" applyAlignment="1">
      <alignment horizontal="center" vertical="center"/>
    </xf>
    <xf numFmtId="183" fontId="6" fillId="0" borderId="9" xfId="0" applyNumberFormat="1" applyFont="1" applyBorder="1" applyAlignment="1">
      <alignment horizontal="center" vertical="center"/>
    </xf>
    <xf numFmtId="178" fontId="6" fillId="0" borderId="17" xfId="0" applyNumberFormat="1" applyFont="1" applyBorder="1" applyAlignment="1">
      <alignment horizontal="center" vertical="center"/>
    </xf>
    <xf numFmtId="176" fontId="6" fillId="0" borderId="17" xfId="0" applyNumberFormat="1" applyFont="1" applyBorder="1" applyAlignment="1">
      <alignment horizontal="center" vertical="center"/>
    </xf>
    <xf numFmtId="177" fontId="6" fillId="0" borderId="17" xfId="0" applyNumberFormat="1" applyFont="1" applyBorder="1" applyAlignment="1">
      <alignment horizontal="center" vertical="center"/>
    </xf>
    <xf numFmtId="2" fontId="6" fillId="0" borderId="14" xfId="0" applyNumberFormat="1" applyFont="1" applyBorder="1" applyAlignment="1">
      <alignment horizontal="center" vertical="center"/>
    </xf>
    <xf numFmtId="178" fontId="6" fillId="0" borderId="3" xfId="0" applyNumberFormat="1" applyFont="1" applyBorder="1" applyAlignment="1">
      <alignment horizontal="center" vertical="center"/>
    </xf>
    <xf numFmtId="176" fontId="6" fillId="0" borderId="3" xfId="0" applyNumberFormat="1" applyFont="1" applyBorder="1" applyAlignment="1">
      <alignment horizontal="center" vertical="center"/>
    </xf>
    <xf numFmtId="177" fontId="6" fillId="0" borderId="3" xfId="0" applyNumberFormat="1" applyFont="1" applyBorder="1" applyAlignment="1">
      <alignment horizontal="center" vertical="center"/>
    </xf>
    <xf numFmtId="180" fontId="6" fillId="0" borderId="3" xfId="0" applyNumberFormat="1" applyFont="1" applyBorder="1" applyAlignment="1">
      <alignment horizontal="center" vertical="center"/>
    </xf>
    <xf numFmtId="2" fontId="6" fillId="0" borderId="24" xfId="0" applyNumberFormat="1" applyFont="1" applyBorder="1" applyAlignment="1">
      <alignment horizontal="center" vertical="center"/>
    </xf>
    <xf numFmtId="177" fontId="6" fillId="0" borderId="9" xfId="0" applyNumberFormat="1" applyFont="1" applyBorder="1" applyAlignment="1">
      <alignment horizontal="center" vertical="center"/>
    </xf>
    <xf numFmtId="182" fontId="6" fillId="0" borderId="9" xfId="0" applyNumberFormat="1" applyFont="1" applyBorder="1" applyAlignment="1">
      <alignment horizontal="center" vertical="center"/>
    </xf>
    <xf numFmtId="2" fontId="6" fillId="0" borderId="9" xfId="0" applyNumberFormat="1" applyFont="1" applyBorder="1" applyAlignment="1">
      <alignment horizontal="center" vertical="center"/>
    </xf>
    <xf numFmtId="0" fontId="6" fillId="0" borderId="16" xfId="0" applyFont="1" applyBorder="1" applyAlignment="1">
      <alignment horizontal="center" vertical="center"/>
    </xf>
    <xf numFmtId="0" fontId="6" fillId="0" borderId="24" xfId="0" applyFont="1" applyBorder="1" applyAlignment="1">
      <alignment horizontal="center" vertical="center"/>
    </xf>
    <xf numFmtId="178" fontId="6" fillId="0" borderId="7" xfId="0" applyNumberFormat="1" applyFont="1" applyBorder="1" applyAlignment="1">
      <alignment horizontal="center" vertical="center"/>
    </xf>
    <xf numFmtId="182" fontId="6" fillId="0" borderId="5" xfId="0" applyNumberFormat="1" applyFont="1" applyBorder="1" applyAlignment="1">
      <alignment horizontal="center" vertical="center"/>
    </xf>
    <xf numFmtId="176" fontId="6" fillId="0" borderId="21" xfId="0" applyNumberFormat="1" applyFont="1" applyBorder="1" applyAlignment="1">
      <alignment horizontal="center" vertical="center"/>
    </xf>
    <xf numFmtId="0" fontId="16" fillId="0" borderId="14" xfId="0" applyFont="1" applyBorder="1" applyAlignment="1">
      <alignment horizontal="center" vertical="center"/>
    </xf>
    <xf numFmtId="0" fontId="16" fillId="0" borderId="9" xfId="0" applyFont="1" applyBorder="1" applyAlignment="1">
      <alignment horizontal="center" vertical="center"/>
    </xf>
    <xf numFmtId="181" fontId="6" fillId="0" borderId="0" xfId="0" applyNumberFormat="1" applyFont="1" applyAlignment="1">
      <alignment horizontal="center" vertical="center"/>
    </xf>
    <xf numFmtId="0" fontId="2" fillId="0" borderId="20" xfId="0" applyFont="1" applyBorder="1" applyAlignment="1">
      <alignment vertical="center"/>
    </xf>
    <xf numFmtId="176" fontId="2" fillId="0" borderId="20" xfId="0" applyNumberFormat="1" applyFont="1" applyBorder="1" applyAlignment="1">
      <alignment vertical="center"/>
    </xf>
    <xf numFmtId="177" fontId="2" fillId="0" borderId="20" xfId="0" applyNumberFormat="1" applyFont="1" applyBorder="1" applyAlignment="1">
      <alignment vertical="center"/>
    </xf>
    <xf numFmtId="0" fontId="2" fillId="0" borderId="20" xfId="0" applyFont="1" applyBorder="1" applyAlignment="1">
      <alignment horizontal="center" vertical="center"/>
    </xf>
    <xf numFmtId="0" fontId="2" fillId="0" borderId="8" xfId="0" applyFont="1" applyBorder="1" applyAlignment="1">
      <alignment vertical="center"/>
    </xf>
    <xf numFmtId="0" fontId="2" fillId="0" borderId="11" xfId="0" applyFont="1" applyBorder="1" applyAlignment="1">
      <alignment vertical="center"/>
    </xf>
    <xf numFmtId="0" fontId="6" fillId="0" borderId="12" xfId="0" applyFont="1" applyBorder="1" applyAlignment="1">
      <alignment vertical="center"/>
    </xf>
    <xf numFmtId="181" fontId="6" fillId="0" borderId="8" xfId="0" applyNumberFormat="1" applyFont="1" applyBorder="1" applyAlignment="1">
      <alignment horizontal="center" vertical="center"/>
    </xf>
    <xf numFmtId="181" fontId="6" fillId="0" borderId="1" xfId="0" applyNumberFormat="1" applyFont="1" applyBorder="1" applyAlignment="1">
      <alignment horizontal="center" vertical="center"/>
    </xf>
    <xf numFmtId="56" fontId="6" fillId="0" borderId="12" xfId="0" applyNumberFormat="1" applyFont="1" applyBorder="1" applyAlignment="1">
      <alignment horizontal="center" vertical="center"/>
    </xf>
    <xf numFmtId="181" fontId="6" fillId="0" borderId="15" xfId="0" applyNumberFormat="1" applyFont="1" applyBorder="1" applyAlignment="1">
      <alignment horizontal="center" vertical="center"/>
    </xf>
    <xf numFmtId="182" fontId="8" fillId="0" borderId="12" xfId="0" applyNumberFormat="1" applyFont="1" applyBorder="1" applyAlignment="1">
      <alignment horizontal="center" vertical="center"/>
    </xf>
    <xf numFmtId="182" fontId="6" fillId="0" borderId="8" xfId="0" applyNumberFormat="1" applyFont="1" applyBorder="1" applyAlignment="1">
      <alignment horizontal="center" vertical="center"/>
    </xf>
    <xf numFmtId="0" fontId="6" fillId="0" borderId="9" xfId="0" applyFont="1" applyBorder="1" applyAlignment="1">
      <alignment vertical="center"/>
    </xf>
    <xf numFmtId="181" fontId="6" fillId="0" borderId="28" xfId="0" applyNumberFormat="1" applyFont="1" applyBorder="1" applyAlignment="1">
      <alignment horizontal="center" vertical="center"/>
    </xf>
    <xf numFmtId="0" fontId="6" fillId="0" borderId="9" xfId="0" quotePrefix="1" applyFont="1" applyBorder="1" applyAlignment="1">
      <alignment horizontal="center" vertical="center"/>
    </xf>
    <xf numFmtId="181" fontId="6" fillId="0" borderId="9" xfId="0" applyNumberFormat="1" applyFont="1" applyBorder="1" applyAlignment="1">
      <alignment horizontal="center" vertical="center"/>
    </xf>
    <xf numFmtId="0" fontId="6" fillId="0" borderId="6" xfId="0" applyFont="1" applyBorder="1" applyAlignment="1">
      <alignment vertical="center"/>
    </xf>
    <xf numFmtId="181" fontId="6" fillId="0" borderId="16" xfId="0" applyNumberFormat="1" applyFont="1" applyBorder="1" applyAlignment="1">
      <alignment horizontal="center" vertical="center"/>
    </xf>
    <xf numFmtId="181" fontId="6" fillId="0" borderId="18" xfId="0" applyNumberFormat="1" applyFont="1" applyBorder="1" applyAlignment="1">
      <alignment horizontal="center" vertical="center"/>
    </xf>
    <xf numFmtId="0" fontId="18" fillId="0" borderId="18" xfId="0" applyFont="1" applyBorder="1" applyAlignment="1">
      <alignment vertical="center"/>
    </xf>
    <xf numFmtId="0" fontId="19" fillId="0" borderId="5" xfId="0" applyFont="1" applyBorder="1" applyAlignment="1">
      <alignment horizontal="center" vertical="center"/>
    </xf>
    <xf numFmtId="0" fontId="18" fillId="0" borderId="10" xfId="0" applyFont="1" applyBorder="1" applyAlignment="1">
      <alignment vertical="center"/>
    </xf>
    <xf numFmtId="0" fontId="0" fillId="0" borderId="15" xfId="0" applyBorder="1" applyAlignment="1">
      <alignment horizontal="center" vertical="center"/>
    </xf>
    <xf numFmtId="0" fontId="0" fillId="0" borderId="11" xfId="0" applyBorder="1" applyAlignment="1">
      <alignment horizontal="center" vertical="center"/>
    </xf>
    <xf numFmtId="0" fontId="0" fillId="0" borderId="8" xfId="0" applyBorder="1" applyAlignment="1">
      <alignment horizontal="center" vertical="center"/>
    </xf>
    <xf numFmtId="0" fontId="21" fillId="0" borderId="18" xfId="0" applyFont="1" applyBorder="1" applyAlignment="1">
      <alignment vertical="center"/>
    </xf>
    <xf numFmtId="179" fontId="6" fillId="0" borderId="2" xfId="0" applyNumberFormat="1" applyFont="1" applyBorder="1" applyAlignment="1">
      <alignment horizontal="center" vertical="center"/>
    </xf>
    <xf numFmtId="0" fontId="6" fillId="0" borderId="28" xfId="0" applyFont="1" applyBorder="1" applyAlignment="1">
      <alignment horizontal="center" vertical="center"/>
    </xf>
    <xf numFmtId="2" fontId="23" fillId="0" borderId="5" xfId="0" applyNumberFormat="1" applyFont="1" applyBorder="1" applyAlignment="1">
      <alignment horizontal="center" vertical="center"/>
    </xf>
    <xf numFmtId="2" fontId="23" fillId="0" borderId="14" xfId="0" applyNumberFormat="1" applyFont="1" applyBorder="1" applyAlignment="1">
      <alignment horizontal="center" vertical="center"/>
    </xf>
    <xf numFmtId="2" fontId="23" fillId="0" borderId="2" xfId="0" applyNumberFormat="1" applyFont="1" applyBorder="1" applyAlignment="1">
      <alignment horizontal="center" vertical="center"/>
    </xf>
    <xf numFmtId="0" fontId="0" fillId="0" borderId="5" xfId="0" applyBorder="1" applyAlignment="1">
      <alignment horizontal="center" vertical="center"/>
    </xf>
    <xf numFmtId="0" fontId="6" fillId="0" borderId="4" xfId="0" applyFont="1" applyBorder="1" applyAlignment="1">
      <alignment vertical="center"/>
    </xf>
    <xf numFmtId="0" fontId="6" fillId="0" borderId="27" xfId="0" applyFont="1" applyBorder="1" applyAlignment="1">
      <alignment vertical="center"/>
    </xf>
    <xf numFmtId="0" fontId="6" fillId="0" borderId="27" xfId="0" applyFont="1" applyBorder="1" applyAlignment="1">
      <alignment horizontal="center" vertical="center"/>
    </xf>
    <xf numFmtId="0" fontId="8" fillId="0" borderId="27" xfId="0" applyFont="1" applyBorder="1" applyAlignment="1">
      <alignment horizontal="center" vertical="center"/>
    </xf>
    <xf numFmtId="0" fontId="0" fillId="0" borderId="12" xfId="0" applyBorder="1" applyAlignment="1">
      <alignment horizontal="center" vertical="center"/>
    </xf>
    <xf numFmtId="0" fontId="0" fillId="0" borderId="6" xfId="0" applyBorder="1" applyAlignment="1">
      <alignment horizontal="center" vertical="center"/>
    </xf>
    <xf numFmtId="0" fontId="2" fillId="0" borderId="18" xfId="0" applyFont="1" applyBorder="1" applyAlignment="1">
      <alignment horizontal="center" vertical="center"/>
    </xf>
    <xf numFmtId="0" fontId="2" fillId="0" borderId="10" xfId="0" applyFont="1" applyBorder="1" applyAlignment="1">
      <alignment horizontal="center" vertical="center"/>
    </xf>
    <xf numFmtId="0" fontId="0" fillId="0" borderId="5" xfId="0" applyBorder="1" applyAlignment="1">
      <alignment horizontal="center" vertical="center"/>
    </xf>
    <xf numFmtId="0" fontId="0" fillId="0" borderId="12" xfId="0" applyBorder="1" applyAlignment="1">
      <alignment horizontal="center" vertical="center"/>
    </xf>
    <xf numFmtId="0" fontId="0" fillId="0" borderId="9" xfId="0" applyBorder="1" applyAlignment="1">
      <alignment horizontal="center" vertical="center"/>
    </xf>
    <xf numFmtId="0" fontId="0" fillId="0" borderId="6" xfId="0" applyBorder="1" applyAlignment="1">
      <alignment horizontal="center" vertical="center"/>
    </xf>
    <xf numFmtId="0" fontId="6" fillId="0" borderId="1" xfId="0" applyFont="1" applyBorder="1" applyAlignment="1">
      <alignment horizontal="center" vertical="center"/>
    </xf>
    <xf numFmtId="0" fontId="6" fillId="0" borderId="18" xfId="0" applyFont="1" applyBorder="1" applyAlignment="1">
      <alignment horizontal="center" vertical="center"/>
    </xf>
    <xf numFmtId="0" fontId="6" fillId="0" borderId="8" xfId="0" applyFont="1" applyBorder="1" applyAlignment="1">
      <alignment horizontal="center" vertical="center"/>
    </xf>
    <xf numFmtId="0" fontId="6" fillId="0" borderId="10" xfId="0" applyFont="1" applyBorder="1" applyAlignment="1">
      <alignment horizontal="center" vertical="center"/>
    </xf>
    <xf numFmtId="0" fontId="6" fillId="0" borderId="11" xfId="0" applyFont="1" applyBorder="1" applyAlignment="1">
      <alignment horizontal="center" vertical="center"/>
    </xf>
    <xf numFmtId="0" fontId="21" fillId="0" borderId="5" xfId="0" applyFont="1" applyBorder="1" applyAlignment="1">
      <alignment horizontal="center" vertical="center"/>
    </xf>
    <xf numFmtId="0" fontId="23" fillId="0" borderId="9" xfId="0" applyFont="1" applyBorder="1" applyAlignment="1">
      <alignment horizontal="center" vertical="center"/>
    </xf>
    <xf numFmtId="0" fontId="6" fillId="0" borderId="5" xfId="0" applyFont="1" applyBorder="1" applyAlignment="1">
      <alignment horizontal="center" vertical="center"/>
    </xf>
    <xf numFmtId="0" fontId="6" fillId="0" borderId="9" xfId="0" applyFont="1" applyBorder="1" applyAlignment="1">
      <alignment horizontal="center" vertical="center"/>
    </xf>
    <xf numFmtId="0" fontId="0" fillId="0" borderId="5" xfId="0" applyBorder="1" applyAlignment="1">
      <alignment horizontal="center" vertical="center" wrapText="1"/>
    </xf>
    <xf numFmtId="0" fontId="6" fillId="0" borderId="9" xfId="0" applyFont="1" applyBorder="1" applyAlignment="1">
      <alignment horizontal="center" vertical="center" wrapText="1"/>
    </xf>
    <xf numFmtId="0" fontId="6" fillId="0" borderId="6" xfId="0" applyFont="1" applyBorder="1" applyAlignment="1">
      <alignment horizontal="center" vertical="center"/>
    </xf>
    <xf numFmtId="182" fontId="6" fillId="0" borderId="5" xfId="0" applyNumberFormat="1" applyFont="1" applyBorder="1" applyAlignment="1">
      <alignment horizontal="center" vertical="center"/>
    </xf>
    <xf numFmtId="182" fontId="6" fillId="0" borderId="9" xfId="0" applyNumberFormat="1" applyFont="1" applyBorder="1" applyAlignment="1">
      <alignment horizontal="center" vertical="center"/>
    </xf>
    <xf numFmtId="0" fontId="8" fillId="0" borderId="4" xfId="0" applyFont="1" applyBorder="1" applyAlignment="1">
      <alignment horizontal="center" vertical="center" shrinkToFit="1"/>
    </xf>
    <xf numFmtId="0" fontId="8" fillId="0" borderId="27" xfId="0" applyFont="1" applyBorder="1" applyAlignment="1">
      <alignment horizontal="center" vertical="center" shrinkToFit="1"/>
    </xf>
    <xf numFmtId="0" fontId="8" fillId="0" borderId="4" xfId="0" applyFont="1" applyBorder="1" applyAlignment="1">
      <alignment horizontal="center" vertical="center"/>
    </xf>
    <xf numFmtId="0" fontId="8" fillId="0" borderId="27" xfId="0" applyFont="1" applyBorder="1" applyAlignment="1">
      <alignment horizontal="center" vertical="center"/>
    </xf>
    <xf numFmtId="0" fontId="8" fillId="0" borderId="26" xfId="0" applyFont="1" applyBorder="1" applyAlignment="1">
      <alignment horizontal="center" vertical="center"/>
    </xf>
    <xf numFmtId="0" fontId="6" fillId="0" borderId="5" xfId="0" applyFont="1" applyBorder="1" applyAlignment="1">
      <alignment horizontal="center" vertical="center" wrapText="1"/>
    </xf>
    <xf numFmtId="0" fontId="6" fillId="0" borderId="12" xfId="0" applyFont="1" applyBorder="1" applyAlignment="1">
      <alignment horizontal="center" vertical="center" wrapText="1"/>
    </xf>
    <xf numFmtId="0" fontId="0" fillId="0" borderId="9" xfId="0" applyBorder="1" applyAlignment="1">
      <alignment horizontal="center" vertical="center" wrapText="1"/>
    </xf>
    <xf numFmtId="0" fontId="8" fillId="0" borderId="5" xfId="0" applyFont="1" applyBorder="1" applyAlignment="1">
      <alignment horizontal="center" vertical="center"/>
    </xf>
    <xf numFmtId="0" fontId="8" fillId="0" borderId="9" xfId="0" applyFont="1" applyBorder="1" applyAlignment="1">
      <alignment horizontal="center" vertical="center"/>
    </xf>
    <xf numFmtId="0" fontId="8" fillId="0" borderId="4" xfId="0" applyFont="1" applyBorder="1" applyAlignment="1">
      <alignment horizontal="center" vertical="center" wrapText="1" shrinkToFit="1"/>
    </xf>
    <xf numFmtId="0" fontId="8" fillId="0" borderId="27" xfId="0" applyFont="1" applyBorder="1" applyAlignment="1">
      <alignment horizontal="center" vertical="center" wrapText="1" shrinkToFit="1"/>
    </xf>
    <xf numFmtId="0" fontId="6" fillId="0" borderId="4" xfId="0" applyFont="1" applyBorder="1" applyAlignment="1">
      <alignment vertical="center"/>
    </xf>
    <xf numFmtId="0" fontId="6" fillId="0" borderId="27" xfId="0" applyFont="1" applyBorder="1" applyAlignment="1">
      <alignment vertical="center"/>
    </xf>
    <xf numFmtId="0" fontId="6" fillId="0" borderId="4" xfId="0" applyFont="1" applyBorder="1" applyAlignment="1">
      <alignment horizontal="center" vertical="center"/>
    </xf>
    <xf numFmtId="0" fontId="6" fillId="0" borderId="26" xfId="0" applyFont="1" applyBorder="1" applyAlignment="1">
      <alignment horizontal="center" vertical="center"/>
    </xf>
    <xf numFmtId="0" fontId="6" fillId="0" borderId="27" xfId="0" applyFont="1" applyBorder="1" applyAlignment="1">
      <alignment horizontal="center" vertical="center"/>
    </xf>
    <xf numFmtId="0" fontId="6" fillId="0" borderId="12" xfId="0" applyFont="1" applyBorder="1" applyAlignment="1">
      <alignment horizontal="center" vertical="center"/>
    </xf>
    <xf numFmtId="182" fontId="6" fillId="0" borderId="12" xfId="0" applyNumberFormat="1" applyFont="1" applyBorder="1" applyAlignment="1">
      <alignment horizontal="center" vertical="center"/>
    </xf>
    <xf numFmtId="0" fontId="21" fillId="0" borderId="5" xfId="0" applyFont="1" applyBorder="1" applyAlignment="1">
      <alignment horizontal="center" vertical="center" wrapText="1"/>
    </xf>
    <xf numFmtId="0" fontId="23" fillId="0" borderId="12" xfId="0" applyFont="1" applyBorder="1" applyAlignment="1">
      <alignment horizontal="center" vertical="center" wrapText="1"/>
    </xf>
    <xf numFmtId="0" fontId="23" fillId="0" borderId="9" xfId="0" applyFont="1" applyBorder="1" applyAlignment="1">
      <alignment horizontal="center" vertical="center" wrapText="1"/>
    </xf>
    <xf numFmtId="181" fontId="0" fillId="0" borderId="11" xfId="0" applyNumberFormat="1" applyBorder="1" applyAlignment="1">
      <alignment vertical="center"/>
    </xf>
    <xf numFmtId="181" fontId="0" fillId="0" borderId="9" xfId="0" applyNumberFormat="1" applyBorder="1" applyAlignment="1">
      <alignment vertical="center"/>
    </xf>
    <xf numFmtId="181" fontId="0" fillId="0" borderId="20" xfId="0" applyNumberFormat="1" applyBorder="1" applyAlignment="1">
      <alignment vertical="center"/>
    </xf>
    <xf numFmtId="56" fontId="0" fillId="0" borderId="9" xfId="0" applyNumberFormat="1" applyBorder="1" applyAlignment="1">
      <alignment vertical="center"/>
    </xf>
    <xf numFmtId="0" fontId="0" fillId="0" borderId="10" xfId="0" applyBorder="1" applyAlignment="1">
      <alignment vertical="center"/>
    </xf>
    <xf numFmtId="14" fontId="0" fillId="0" borderId="0" xfId="0" applyNumberFormat="1" applyAlignment="1">
      <alignment vertical="center"/>
    </xf>
    <xf numFmtId="181" fontId="0" fillId="0" borderId="8" xfId="0" applyNumberFormat="1" applyBorder="1" applyAlignment="1">
      <alignment vertical="center"/>
    </xf>
    <xf numFmtId="181" fontId="0" fillId="0" borderId="12" xfId="0" applyNumberFormat="1" applyBorder="1" applyAlignment="1">
      <alignment vertical="center"/>
    </xf>
    <xf numFmtId="181" fontId="0" fillId="0" borderId="0" xfId="0" applyNumberFormat="1" applyAlignment="1">
      <alignment vertical="center"/>
    </xf>
    <xf numFmtId="31" fontId="0" fillId="0" borderId="17" xfId="0" applyNumberFormat="1" applyBorder="1" applyAlignment="1">
      <alignment vertical="center"/>
    </xf>
    <xf numFmtId="0" fontId="0" fillId="0" borderId="18" xfId="0" applyBorder="1" applyAlignment="1">
      <alignment horizontal="center" vertical="center"/>
    </xf>
    <xf numFmtId="181" fontId="0" fillId="0" borderId="29" xfId="0" applyNumberFormat="1" applyBorder="1" applyAlignment="1">
      <alignment vertical="center"/>
    </xf>
    <xf numFmtId="181" fontId="0" fillId="0" borderId="22" xfId="0" applyNumberFormat="1" applyBorder="1" applyAlignment="1">
      <alignment vertical="center"/>
    </xf>
    <xf numFmtId="181" fontId="0" fillId="0" borderId="30" xfId="0" applyNumberFormat="1" applyBorder="1" applyAlignment="1">
      <alignment vertical="center"/>
    </xf>
    <xf numFmtId="0" fontId="0" fillId="0" borderId="29" xfId="0" applyBorder="1" applyAlignment="1">
      <alignment horizontal="center" vertical="center"/>
    </xf>
    <xf numFmtId="56" fontId="0" fillId="0" borderId="22" xfId="0" applyNumberFormat="1" applyBorder="1" applyAlignment="1">
      <alignment vertical="center"/>
    </xf>
    <xf numFmtId="181" fontId="0" fillId="0" borderId="23" xfId="0" applyNumberFormat="1" applyBorder="1" applyAlignment="1">
      <alignment vertical="center"/>
    </xf>
    <xf numFmtId="181" fontId="0" fillId="0" borderId="17" xfId="0" applyNumberFormat="1" applyBorder="1" applyAlignment="1">
      <alignment vertical="center"/>
    </xf>
    <xf numFmtId="181" fontId="0" fillId="0" borderId="31" xfId="0" applyNumberFormat="1" applyBorder="1" applyAlignment="1">
      <alignment vertical="center"/>
    </xf>
    <xf numFmtId="0" fontId="0" fillId="0" borderId="23" xfId="0" applyBorder="1" applyAlignment="1">
      <alignment horizontal="center" vertical="center"/>
    </xf>
    <xf numFmtId="56" fontId="0" fillId="0" borderId="12" xfId="0" applyNumberFormat="1" applyBorder="1" applyAlignment="1">
      <alignment vertical="center"/>
    </xf>
    <xf numFmtId="31" fontId="0" fillId="0" borderId="5" xfId="0" applyNumberFormat="1" applyBorder="1" applyAlignment="1">
      <alignment vertical="center"/>
    </xf>
    <xf numFmtId="0" fontId="0" fillId="0" borderId="10" xfId="0" applyBorder="1" applyAlignment="1">
      <alignment horizontal="center" vertical="center"/>
    </xf>
    <xf numFmtId="181" fontId="0" fillId="0" borderId="1" xfId="0" applyNumberFormat="1" applyBorder="1" applyAlignment="1">
      <alignment vertical="center"/>
    </xf>
    <xf numFmtId="181" fontId="0" fillId="0" borderId="5" xfId="0" applyNumberFormat="1" applyBorder="1" applyAlignment="1">
      <alignment vertical="center"/>
    </xf>
    <xf numFmtId="181" fontId="0" fillId="0" borderId="7" xfId="0" applyNumberFormat="1" applyBorder="1" applyAlignment="1">
      <alignment vertical="center"/>
    </xf>
    <xf numFmtId="0" fontId="0" fillId="0" borderId="27" xfId="0" applyBorder="1" applyAlignment="1">
      <alignment horizontal="center" vertical="center"/>
    </xf>
    <xf numFmtId="0" fontId="0" fillId="0" borderId="13"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vertical="center"/>
    </xf>
    <xf numFmtId="0" fontId="0" fillId="0" borderId="26" xfId="0" applyBorder="1" applyAlignment="1">
      <alignment vertical="center"/>
    </xf>
    <xf numFmtId="0" fontId="0" fillId="0" borderId="4" xfId="0" applyBorder="1" applyAlignment="1">
      <alignment horizontal="center" vertical="center"/>
    </xf>
    <xf numFmtId="2" fontId="0" fillId="0" borderId="0" xfId="0" applyNumberFormat="1" applyAlignment="1">
      <alignment vertical="center"/>
    </xf>
    <xf numFmtId="182" fontId="0" fillId="0" borderId="0" xfId="0" applyNumberFormat="1" applyAlignment="1">
      <alignment horizontal="center" vertical="center"/>
    </xf>
    <xf numFmtId="181" fontId="0" fillId="0" borderId="0" xfId="0" applyNumberFormat="1" applyAlignment="1">
      <alignment horizontal="center" vertical="center"/>
    </xf>
    <xf numFmtId="182" fontId="0" fillId="0" borderId="9" xfId="0" applyNumberFormat="1" applyBorder="1" applyAlignment="1">
      <alignment vertical="center"/>
    </xf>
    <xf numFmtId="182" fontId="0" fillId="0" borderId="11" xfId="0" applyNumberFormat="1" applyBorder="1" applyAlignment="1">
      <alignment vertical="center"/>
    </xf>
    <xf numFmtId="181" fontId="0" fillId="0" borderId="10" xfId="0" applyNumberFormat="1" applyBorder="1" applyAlignment="1">
      <alignment vertical="center"/>
    </xf>
    <xf numFmtId="176" fontId="0" fillId="0" borderId="11" xfId="0" applyNumberFormat="1" applyBorder="1" applyAlignment="1">
      <alignment vertical="center"/>
    </xf>
    <xf numFmtId="180" fontId="0" fillId="0" borderId="9" xfId="0" applyNumberFormat="1" applyBorder="1" applyAlignment="1">
      <alignment vertical="center"/>
    </xf>
    <xf numFmtId="182" fontId="0" fillId="0" borderId="20" xfId="0" applyNumberFormat="1" applyBorder="1" applyAlignment="1">
      <alignment vertical="center"/>
    </xf>
    <xf numFmtId="184" fontId="0" fillId="0" borderId="9" xfId="0" applyNumberFormat="1" applyBorder="1" applyAlignment="1">
      <alignment vertical="center"/>
    </xf>
    <xf numFmtId="182" fontId="0" fillId="0" borderId="17" xfId="0" applyNumberFormat="1" applyBorder="1" applyAlignment="1">
      <alignment vertical="center"/>
    </xf>
    <xf numFmtId="182" fontId="0" fillId="0" borderId="23" xfId="0" applyNumberFormat="1" applyBorder="1" applyAlignment="1">
      <alignment vertical="center"/>
    </xf>
    <xf numFmtId="181" fontId="0" fillId="0" borderId="32" xfId="0" applyNumberFormat="1" applyBorder="1" applyAlignment="1">
      <alignment vertical="center"/>
    </xf>
    <xf numFmtId="176" fontId="0" fillId="0" borderId="17" xfId="0" applyNumberFormat="1" applyBorder="1" applyAlignment="1">
      <alignment vertical="center"/>
    </xf>
    <xf numFmtId="180" fontId="0" fillId="0" borderId="12" xfId="0" applyNumberFormat="1" applyBorder="1" applyAlignment="1">
      <alignment vertical="center"/>
    </xf>
    <xf numFmtId="181" fontId="0" fillId="0" borderId="18" xfId="0" applyNumberFormat="1" applyBorder="1" applyAlignment="1">
      <alignment vertical="center"/>
    </xf>
    <xf numFmtId="182" fontId="0" fillId="0" borderId="0" xfId="0" applyNumberFormat="1" applyAlignment="1">
      <alignment vertical="center"/>
    </xf>
    <xf numFmtId="184" fontId="0" fillId="0" borderId="17" xfId="0" applyNumberFormat="1" applyBorder="1" applyAlignment="1">
      <alignment vertical="center"/>
    </xf>
    <xf numFmtId="0" fontId="0" fillId="0" borderId="18" xfId="0" applyBorder="1" applyAlignment="1">
      <alignment vertical="center"/>
    </xf>
    <xf numFmtId="182" fontId="0" fillId="0" borderId="22" xfId="0" applyNumberFormat="1" applyBorder="1" applyAlignment="1">
      <alignment vertical="center"/>
    </xf>
    <xf numFmtId="182" fontId="0" fillId="0" borderId="29" xfId="0" applyNumberFormat="1" applyBorder="1" applyAlignment="1">
      <alignment vertical="center"/>
    </xf>
    <xf numFmtId="181" fontId="0" fillId="0" borderId="33" xfId="0" applyNumberFormat="1" applyBorder="1" applyAlignment="1">
      <alignment vertical="center"/>
    </xf>
    <xf numFmtId="176" fontId="0" fillId="0" borderId="22" xfId="0" applyNumberFormat="1" applyBorder="1" applyAlignment="1">
      <alignment vertical="center"/>
    </xf>
    <xf numFmtId="180" fontId="0" fillId="0" borderId="22" xfId="0" applyNumberFormat="1" applyBorder="1" applyAlignment="1">
      <alignment vertical="center"/>
    </xf>
    <xf numFmtId="182" fontId="0" fillId="0" borderId="30" xfId="0" applyNumberFormat="1" applyBorder="1" applyAlignment="1">
      <alignment vertical="center"/>
    </xf>
    <xf numFmtId="184" fontId="0" fillId="0" borderId="22" xfId="0" applyNumberFormat="1" applyBorder="1" applyAlignment="1">
      <alignment vertical="center"/>
    </xf>
    <xf numFmtId="176" fontId="0" fillId="0" borderId="23" xfId="0" applyNumberFormat="1" applyBorder="1" applyAlignment="1">
      <alignment vertical="center"/>
    </xf>
    <xf numFmtId="180" fontId="0" fillId="0" borderId="17" xfId="0" applyNumberFormat="1" applyBorder="1" applyAlignment="1">
      <alignment vertical="center"/>
    </xf>
    <xf numFmtId="182" fontId="0" fillId="0" borderId="31" xfId="0" applyNumberFormat="1" applyBorder="1" applyAlignment="1">
      <alignment vertical="center"/>
    </xf>
    <xf numFmtId="184" fontId="0" fillId="0" borderId="12" xfId="0" applyNumberFormat="1" applyBorder="1" applyAlignment="1">
      <alignment vertical="center"/>
    </xf>
    <xf numFmtId="182" fontId="0" fillId="0" borderId="12" xfId="0" applyNumberFormat="1" applyBorder="1" applyAlignment="1">
      <alignment vertical="center"/>
    </xf>
    <xf numFmtId="182" fontId="0" fillId="0" borderId="8" xfId="0" applyNumberFormat="1" applyBorder="1" applyAlignment="1">
      <alignment vertical="center"/>
    </xf>
    <xf numFmtId="176" fontId="0" fillId="0" borderId="18" xfId="0" applyNumberFormat="1" applyBorder="1" applyAlignment="1">
      <alignment vertical="center"/>
    </xf>
    <xf numFmtId="182" fontId="0" fillId="0" borderId="5" xfId="0" applyNumberFormat="1" applyBorder="1" applyAlignment="1">
      <alignment vertical="center"/>
    </xf>
    <xf numFmtId="182" fontId="0" fillId="0" borderId="1" xfId="0" applyNumberFormat="1" applyBorder="1" applyAlignment="1">
      <alignment vertical="center"/>
    </xf>
    <xf numFmtId="176" fontId="0" fillId="0" borderId="6" xfId="0" applyNumberFormat="1" applyBorder="1" applyAlignment="1">
      <alignment vertical="center"/>
    </xf>
    <xf numFmtId="181" fontId="0" fillId="0" borderId="6" xfId="0" applyNumberFormat="1" applyBorder="1" applyAlignment="1">
      <alignment vertical="center"/>
    </xf>
    <xf numFmtId="184" fontId="0" fillId="0" borderId="5" xfId="0" applyNumberFormat="1" applyBorder="1" applyAlignment="1">
      <alignment vertical="center"/>
    </xf>
    <xf numFmtId="176" fontId="0" fillId="0" borderId="12" xfId="0" applyNumberFormat="1" applyBorder="1" applyAlignment="1">
      <alignment vertical="center"/>
    </xf>
    <xf numFmtId="177" fontId="0" fillId="0" borderId="12" xfId="0" applyNumberFormat="1" applyBorder="1" applyAlignment="1">
      <alignment vertical="center"/>
    </xf>
    <xf numFmtId="177" fontId="0" fillId="0" borderId="17" xfId="0" applyNumberFormat="1" applyBorder="1" applyAlignment="1">
      <alignment vertical="center"/>
    </xf>
    <xf numFmtId="176" fontId="0" fillId="0" borderId="8" xfId="0" applyNumberFormat="1" applyBorder="1" applyAlignment="1">
      <alignment vertical="center"/>
    </xf>
    <xf numFmtId="176" fontId="0" fillId="0" borderId="32" xfId="0" applyNumberFormat="1" applyBorder="1" applyAlignment="1">
      <alignment vertical="center"/>
    </xf>
    <xf numFmtId="176" fontId="0" fillId="0" borderId="0" xfId="0" applyNumberFormat="1" applyAlignment="1">
      <alignment vertical="center"/>
    </xf>
    <xf numFmtId="176" fontId="0" fillId="0" borderId="29" xfId="0" applyNumberFormat="1" applyBorder="1" applyAlignment="1">
      <alignment vertical="center"/>
    </xf>
    <xf numFmtId="176" fontId="0" fillId="0" borderId="5" xfId="0" applyNumberFormat="1" applyBorder="1" applyAlignment="1">
      <alignment vertical="center"/>
    </xf>
    <xf numFmtId="176" fontId="0" fillId="0" borderId="7" xfId="0" applyNumberFormat="1" applyBorder="1" applyAlignment="1">
      <alignment vertical="center"/>
    </xf>
    <xf numFmtId="176" fontId="0" fillId="0" borderId="1" xfId="0" applyNumberFormat="1" applyBorder="1" applyAlignment="1">
      <alignment vertical="center"/>
    </xf>
    <xf numFmtId="177" fontId="0" fillId="0" borderId="5" xfId="0" applyNumberFormat="1" applyBorder="1" applyAlignment="1">
      <alignment vertical="center"/>
    </xf>
    <xf numFmtId="182" fontId="0" fillId="0" borderId="7" xfId="0" applyNumberFormat="1" applyBorder="1" applyAlignment="1">
      <alignment vertical="center"/>
    </xf>
    <xf numFmtId="0" fontId="0" fillId="0" borderId="0" xfId="0" applyAlignment="1">
      <alignment horizontal="center" vertical="center"/>
    </xf>
    <xf numFmtId="0" fontId="0" fillId="0" borderId="7" xfId="0" applyBorder="1" applyAlignment="1">
      <alignment horizontal="center" vertical="center"/>
    </xf>
    <xf numFmtId="0" fontId="14" fillId="0" borderId="0" xfId="0" applyFont="1" applyAlignment="1">
      <alignment horizontal="center" vertical="center"/>
    </xf>
    <xf numFmtId="185" fontId="0" fillId="0" borderId="0" xfId="0" applyNumberFormat="1" applyAlignment="1">
      <alignment horizontal="center" vertical="center"/>
    </xf>
    <xf numFmtId="179" fontId="0" fillId="0" borderId="0" xfId="0" applyNumberFormat="1" applyAlignment="1">
      <alignment vertical="center"/>
    </xf>
    <xf numFmtId="182" fontId="6" fillId="0" borderId="0" xfId="0" applyNumberFormat="1" applyFont="1" applyAlignment="1">
      <alignment vertical="center"/>
    </xf>
    <xf numFmtId="185" fontId="6" fillId="0" borderId="0" xfId="0" applyNumberFormat="1" applyFont="1" applyAlignment="1">
      <alignment horizontal="center" vertical="center"/>
    </xf>
    <xf numFmtId="179" fontId="6" fillId="0" borderId="0" xfId="0" applyNumberFormat="1" applyFont="1" applyAlignment="1">
      <alignment vertical="center"/>
    </xf>
    <xf numFmtId="0" fontId="6" fillId="0" borderId="11" xfId="0" applyFont="1" applyBorder="1" applyAlignment="1">
      <alignment vertical="center"/>
    </xf>
    <xf numFmtId="0" fontId="6" fillId="0" borderId="20" xfId="0" applyFont="1" applyBorder="1" applyAlignment="1">
      <alignment vertical="center"/>
    </xf>
    <xf numFmtId="0" fontId="6" fillId="0" borderId="10" xfId="0" applyFont="1" applyBorder="1" applyAlignment="1">
      <alignment vertical="center"/>
    </xf>
    <xf numFmtId="0" fontId="27" fillId="0" borderId="2" xfId="0" applyFont="1" applyBorder="1" applyAlignment="1">
      <alignment horizontal="center" vertical="center"/>
    </xf>
    <xf numFmtId="182" fontId="6" fillId="0" borderId="2" xfId="0" applyNumberFormat="1" applyFont="1" applyBorder="1" applyAlignment="1">
      <alignment vertical="center"/>
    </xf>
    <xf numFmtId="185" fontId="27" fillId="0" borderId="2" xfId="0" applyNumberFormat="1" applyFont="1" applyBorder="1" applyAlignment="1">
      <alignment horizontal="center" vertical="center"/>
    </xf>
    <xf numFmtId="179" fontId="6" fillId="0" borderId="2" xfId="0" applyNumberFormat="1" applyFont="1" applyBorder="1" applyAlignment="1">
      <alignment vertical="center"/>
    </xf>
    <xf numFmtId="31" fontId="6" fillId="0" borderId="2" xfId="0" applyNumberFormat="1" applyFont="1" applyBorder="1" applyAlignment="1">
      <alignment vertical="center"/>
    </xf>
    <xf numFmtId="0" fontId="27" fillId="0" borderId="14" xfId="0" applyFont="1" applyBorder="1" applyAlignment="1">
      <alignment horizontal="center" vertical="center"/>
    </xf>
    <xf numFmtId="182" fontId="6" fillId="0" borderId="14" xfId="0" applyNumberFormat="1" applyFont="1" applyBorder="1" applyAlignment="1">
      <alignment vertical="center"/>
    </xf>
    <xf numFmtId="185" fontId="27" fillId="0" borderId="22" xfId="0" applyNumberFormat="1" applyFont="1" applyBorder="1" applyAlignment="1">
      <alignment horizontal="center" vertical="center"/>
    </xf>
    <xf numFmtId="182" fontId="6" fillId="0" borderId="22" xfId="0" applyNumberFormat="1" applyFont="1" applyBorder="1" applyAlignment="1">
      <alignment vertical="center"/>
    </xf>
    <xf numFmtId="179" fontId="6" fillId="0" borderId="14" xfId="0" applyNumberFormat="1" applyFont="1" applyBorder="1" applyAlignment="1">
      <alignment vertical="center"/>
    </xf>
    <xf numFmtId="31" fontId="6" fillId="0" borderId="14" xfId="0" applyNumberFormat="1" applyFont="1" applyBorder="1" applyAlignment="1">
      <alignment vertical="center"/>
    </xf>
    <xf numFmtId="185" fontId="27" fillId="0" borderId="14" xfId="0" applyNumberFormat="1" applyFont="1" applyBorder="1" applyAlignment="1">
      <alignment horizontal="center" vertical="center"/>
    </xf>
    <xf numFmtId="0" fontId="27" fillId="0" borderId="3" xfId="0" applyFont="1" applyBorder="1" applyAlignment="1">
      <alignment horizontal="center" vertical="center"/>
    </xf>
    <xf numFmtId="182" fontId="6" fillId="0" borderId="3" xfId="0" applyNumberFormat="1" applyFont="1" applyBorder="1" applyAlignment="1">
      <alignment vertical="center"/>
    </xf>
    <xf numFmtId="179" fontId="6" fillId="0" borderId="22" xfId="0" applyNumberFormat="1" applyFont="1" applyBorder="1" applyAlignment="1">
      <alignment vertical="center"/>
    </xf>
    <xf numFmtId="31" fontId="6" fillId="0" borderId="22" xfId="0" applyNumberFormat="1" applyFont="1" applyBorder="1" applyAlignment="1">
      <alignment vertical="center"/>
    </xf>
    <xf numFmtId="0" fontId="27" fillId="0" borderId="12" xfId="0" applyFont="1" applyBorder="1" applyAlignment="1">
      <alignment horizontal="center" vertical="center"/>
    </xf>
    <xf numFmtId="182" fontId="6" fillId="0" borderId="12" xfId="0" applyNumberFormat="1" applyFont="1" applyBorder="1" applyAlignment="1">
      <alignment vertical="center"/>
    </xf>
    <xf numFmtId="31" fontId="6" fillId="0" borderId="12" xfId="0" applyNumberFormat="1" applyFont="1" applyBorder="1" applyAlignment="1">
      <alignment vertical="center"/>
    </xf>
    <xf numFmtId="186" fontId="6" fillId="0" borderId="0" xfId="0" applyNumberFormat="1" applyFont="1" applyAlignment="1">
      <alignment vertical="center"/>
    </xf>
    <xf numFmtId="0" fontId="6" fillId="0" borderId="0" xfId="0" applyFont="1" applyAlignment="1">
      <alignment horizontal="center"/>
    </xf>
    <xf numFmtId="185" fontId="27" fillId="0" borderId="3" xfId="0" applyNumberFormat="1" applyFont="1" applyBorder="1" applyAlignment="1">
      <alignment horizontal="center" vertical="center"/>
    </xf>
    <xf numFmtId="31" fontId="6" fillId="0" borderId="5" xfId="0" applyNumberFormat="1" applyFont="1" applyBorder="1" applyAlignment="1">
      <alignment vertical="center"/>
    </xf>
    <xf numFmtId="0" fontId="6" fillId="0" borderId="13" xfId="0" applyFont="1" applyBorder="1" applyAlignment="1">
      <alignment horizontal="center" vertical="center"/>
    </xf>
    <xf numFmtId="178" fontId="6" fillId="0" borderId="11" xfId="0" applyNumberFormat="1" applyFont="1" applyBorder="1" applyAlignment="1">
      <alignment horizontal="center"/>
    </xf>
    <xf numFmtId="0" fontId="6" fillId="0" borderId="9" xfId="0" applyFont="1" applyBorder="1" applyAlignment="1">
      <alignment horizontal="center"/>
    </xf>
    <xf numFmtId="185" fontId="6" fillId="0" borderId="0" xfId="0" applyNumberFormat="1" applyFont="1" applyAlignment="1">
      <alignment vertical="center"/>
    </xf>
    <xf numFmtId="178" fontId="14" fillId="0" borderId="0" xfId="0" applyNumberFormat="1" applyFont="1" applyAlignment="1">
      <alignment vertical="center"/>
    </xf>
    <xf numFmtId="187" fontId="14" fillId="0" borderId="0" xfId="0" applyNumberFormat="1" applyFont="1" applyAlignment="1">
      <alignment vertical="center"/>
    </xf>
    <xf numFmtId="182" fontId="14" fillId="0" borderId="0" xfId="0" applyNumberFormat="1" applyFont="1" applyAlignment="1">
      <alignment vertical="center"/>
    </xf>
    <xf numFmtId="178" fontId="6" fillId="0" borderId="15" xfId="0" applyNumberFormat="1" applyFont="1" applyBorder="1" applyAlignment="1">
      <alignment horizontal="center"/>
    </xf>
    <xf numFmtId="0" fontId="6" fillId="0" borderId="14" xfId="0" applyFont="1" applyBorder="1" applyAlignment="1">
      <alignment horizontal="center"/>
    </xf>
    <xf numFmtId="2" fontId="6" fillId="0" borderId="0" xfId="0" applyNumberFormat="1" applyFont="1" applyAlignment="1">
      <alignment horizontal="right" vertical="center"/>
    </xf>
    <xf numFmtId="178" fontId="0" fillId="0" borderId="18" xfId="0" applyNumberFormat="1" applyBorder="1" applyAlignment="1">
      <alignment vertical="center"/>
    </xf>
    <xf numFmtId="178" fontId="6" fillId="0" borderId="0" xfId="0" applyNumberFormat="1" applyFont="1" applyAlignment="1">
      <alignment horizontal="center"/>
    </xf>
    <xf numFmtId="178" fontId="6" fillId="0" borderId="1" xfId="0" applyNumberFormat="1" applyFont="1" applyBorder="1" applyAlignment="1">
      <alignment horizontal="center"/>
    </xf>
    <xf numFmtId="0" fontId="6" fillId="0" borderId="5" xfId="0" applyFont="1" applyBorder="1" applyAlignment="1">
      <alignment horizontal="center"/>
    </xf>
    <xf numFmtId="178" fontId="6" fillId="0" borderId="12" xfId="0" applyNumberFormat="1" applyFont="1" applyBorder="1" applyAlignment="1">
      <alignment horizontal="center"/>
    </xf>
    <xf numFmtId="0" fontId="6" fillId="0" borderId="12" xfId="0" applyFont="1" applyBorder="1" applyAlignment="1">
      <alignment horizontal="center"/>
    </xf>
    <xf numFmtId="2" fontId="6" fillId="0" borderId="0" xfId="0" applyNumberFormat="1" applyFont="1" applyAlignment="1">
      <alignment horizontal="center"/>
    </xf>
    <xf numFmtId="178" fontId="6" fillId="0" borderId="14" xfId="0" applyNumberFormat="1" applyFont="1" applyBorder="1" applyAlignment="1">
      <alignment horizontal="center"/>
    </xf>
    <xf numFmtId="2" fontId="6" fillId="0" borderId="14" xfId="0" applyNumberFormat="1" applyFont="1" applyBorder="1" applyAlignment="1">
      <alignment horizontal="center"/>
    </xf>
    <xf numFmtId="0" fontId="6" fillId="0" borderId="18" xfId="0" applyFont="1" applyBorder="1" applyAlignment="1">
      <alignment horizontal="center"/>
    </xf>
    <xf numFmtId="0" fontId="28" fillId="0" borderId="34" xfId="0" applyFont="1" applyBorder="1" applyAlignment="1">
      <alignment horizontal="right" vertical="center" wrapText="1"/>
    </xf>
    <xf numFmtId="0" fontId="28" fillId="0" borderId="35" xfId="0" applyFont="1" applyBorder="1" applyAlignment="1">
      <alignment horizontal="right" vertical="center" wrapText="1"/>
    </xf>
    <xf numFmtId="0" fontId="16" fillId="0" borderId="18" xfId="0" applyFont="1" applyBorder="1" applyAlignment="1">
      <alignment vertical="center"/>
    </xf>
    <xf numFmtId="0" fontId="6" fillId="0" borderId="13" xfId="0" applyFont="1" applyBorder="1" applyAlignment="1">
      <alignment vertical="center"/>
    </xf>
    <xf numFmtId="181" fontId="14" fillId="0" borderId="0" xfId="0" applyNumberFormat="1" applyFont="1" applyAlignment="1">
      <alignment vertical="center"/>
    </xf>
    <xf numFmtId="20" fontId="0" fillId="0" borderId="0" xfId="0" applyNumberFormat="1" applyAlignment="1">
      <alignment vertical="center"/>
    </xf>
    <xf numFmtId="178" fontId="6" fillId="0" borderId="0" xfId="0" applyNumberFormat="1" applyFont="1" applyAlignment="1">
      <alignment horizontal="center" vertical="center"/>
    </xf>
    <xf numFmtId="182" fontId="14" fillId="0" borderId="0" xfId="0" applyNumberFormat="1" applyFont="1" applyAlignment="1">
      <alignment horizontal="center" vertical="center"/>
    </xf>
    <xf numFmtId="181" fontId="14" fillId="0" borderId="0" xfId="0" applyNumberFormat="1" applyFont="1" applyAlignment="1">
      <alignment horizontal="center" vertical="center"/>
    </xf>
    <xf numFmtId="20" fontId="0" fillId="0" borderId="0" xfId="0" applyNumberFormat="1" applyAlignment="1">
      <alignment horizontal="center" vertical="center"/>
    </xf>
    <xf numFmtId="0" fontId="29" fillId="0" borderId="18" xfId="0" applyFont="1" applyBorder="1" applyAlignment="1">
      <alignment vertical="center"/>
    </xf>
    <xf numFmtId="188" fontId="0" fillId="0" borderId="0" xfId="0" applyNumberFormat="1" applyAlignment="1">
      <alignment horizontal="center" vertical="center"/>
    </xf>
    <xf numFmtId="0" fontId="6" fillId="0" borderId="5" xfId="0" applyFont="1" applyBorder="1" applyAlignment="1">
      <alignment vertical="center"/>
    </xf>
    <xf numFmtId="178" fontId="0" fillId="0" borderId="0" xfId="0" applyNumberFormat="1" applyAlignment="1">
      <alignment vertical="center"/>
    </xf>
    <xf numFmtId="187" fontId="0" fillId="0" borderId="0" xfId="0" applyNumberFormat="1" applyAlignment="1">
      <alignment vertical="center"/>
    </xf>
    <xf numFmtId="178" fontId="6" fillId="0" borderId="5" xfId="0" applyNumberFormat="1" applyFont="1" applyBorder="1" applyAlignment="1">
      <alignment horizontal="center"/>
    </xf>
    <xf numFmtId="0" fontId="6" fillId="0" borderId="6" xfId="0" applyFont="1" applyBorder="1" applyAlignment="1">
      <alignment horizontal="center"/>
    </xf>
    <xf numFmtId="0" fontId="6" fillId="0" borderId="0" xfId="0" applyFont="1"/>
    <xf numFmtId="0" fontId="6" fillId="0" borderId="13" xfId="0" applyFont="1" applyBorder="1" applyAlignment="1">
      <alignment horizontal="center"/>
    </xf>
    <xf numFmtId="0" fontId="6" fillId="0" borderId="4" xfId="0" applyFont="1" applyBorder="1" applyAlignment="1">
      <alignment horizontal="center"/>
    </xf>
    <xf numFmtId="179" fontId="6" fillId="0" borderId="0" xfId="0" applyNumberFormat="1" applyFont="1" applyAlignment="1">
      <alignment horizontal="center" vertical="center"/>
    </xf>
    <xf numFmtId="179" fontId="6" fillId="0" borderId="1" xfId="0" applyNumberFormat="1" applyFont="1" applyBorder="1" applyAlignment="1">
      <alignment horizontal="center" vertical="center"/>
    </xf>
    <xf numFmtId="179" fontId="6" fillId="0" borderId="7" xfId="0" applyNumberFormat="1" applyFont="1" applyBorder="1" applyAlignment="1">
      <alignment horizontal="center" vertical="center"/>
    </xf>
    <xf numFmtId="178" fontId="6" fillId="0" borderId="7" xfId="0" applyNumberFormat="1" applyFont="1" applyBorder="1" applyAlignment="1">
      <alignment vertical="center"/>
    </xf>
    <xf numFmtId="176" fontId="6" fillId="0" borderId="7" xfId="0" applyNumberFormat="1" applyFont="1" applyBorder="1" applyAlignment="1">
      <alignment horizontal="right" vertical="center"/>
    </xf>
    <xf numFmtId="2" fontId="6" fillId="0" borderId="1" xfId="0" applyNumberFormat="1" applyFont="1" applyBorder="1" applyAlignment="1">
      <alignment horizontal="right" vertical="center"/>
    </xf>
    <xf numFmtId="2" fontId="6" fillId="0" borderId="7" xfId="0" applyNumberFormat="1" applyFont="1" applyBorder="1" applyAlignment="1">
      <alignment horizontal="center" vertical="center"/>
    </xf>
    <xf numFmtId="176" fontId="6" fillId="0" borderId="7" xfId="0" applyNumberFormat="1" applyFont="1" applyBorder="1" applyAlignment="1">
      <alignment vertical="center"/>
    </xf>
    <xf numFmtId="181" fontId="6" fillId="0" borderId="7" xfId="0" applyNumberFormat="1" applyFont="1" applyBorder="1" applyAlignment="1">
      <alignment vertical="center"/>
    </xf>
    <xf numFmtId="177" fontId="6" fillId="0" borderId="7" xfId="0" applyNumberFormat="1" applyFont="1" applyBorder="1" applyAlignment="1">
      <alignment vertical="center"/>
    </xf>
    <xf numFmtId="178" fontId="6" fillId="0" borderId="36" xfId="0" applyNumberFormat="1" applyFont="1" applyBorder="1" applyAlignment="1">
      <alignment horizontal="center" vertical="center"/>
    </xf>
    <xf numFmtId="179" fontId="6" fillId="0" borderId="5" xfId="0" applyNumberFormat="1" applyFont="1" applyBorder="1" applyAlignment="1">
      <alignment horizontal="right" vertical="center"/>
    </xf>
    <xf numFmtId="178" fontId="6" fillId="0" borderId="6" xfId="0" applyNumberFormat="1" applyFont="1" applyBorder="1" applyAlignment="1">
      <alignment vertical="center"/>
    </xf>
    <xf numFmtId="178" fontId="6" fillId="0" borderId="10" xfId="0" applyNumberFormat="1" applyFont="1" applyBorder="1" applyAlignment="1">
      <alignment vertical="center"/>
    </xf>
    <xf numFmtId="176" fontId="6" fillId="0" borderId="9" xfId="0" applyNumberFormat="1" applyFont="1" applyBorder="1" applyAlignment="1">
      <alignment horizontal="right" vertical="center"/>
    </xf>
    <xf numFmtId="178" fontId="6" fillId="0" borderId="10" xfId="0" applyNumberFormat="1" applyFont="1" applyBorder="1" applyAlignment="1">
      <alignment horizontal="center" vertical="center"/>
    </xf>
    <xf numFmtId="2" fontId="6" fillId="0" borderId="13" xfId="0" applyNumberFormat="1" applyFont="1" applyBorder="1" applyAlignment="1">
      <alignment horizontal="right" vertical="center"/>
    </xf>
    <xf numFmtId="176" fontId="6" fillId="0" borderId="13" xfId="0" applyNumberFormat="1" applyFont="1" applyBorder="1" applyAlignment="1">
      <alignment horizontal="right" vertical="center"/>
    </xf>
    <xf numFmtId="2" fontId="6" fillId="0" borderId="11" xfId="0" applyNumberFormat="1" applyFont="1" applyBorder="1" applyAlignment="1">
      <alignment horizontal="center" vertical="center"/>
    </xf>
    <xf numFmtId="178" fontId="6" fillId="0" borderId="13" xfId="0" applyNumberFormat="1" applyFont="1" applyBorder="1" applyAlignment="1">
      <alignment horizontal="center" vertical="center"/>
    </xf>
    <xf numFmtId="178" fontId="6" fillId="0" borderId="9" xfId="0" applyNumberFormat="1" applyFont="1" applyBorder="1" applyAlignment="1">
      <alignment vertical="center"/>
    </xf>
    <xf numFmtId="176" fontId="6" fillId="0" borderId="9" xfId="0" applyNumberFormat="1" applyFont="1" applyBorder="1" applyAlignment="1">
      <alignment vertical="center"/>
    </xf>
    <xf numFmtId="181" fontId="6" fillId="0" borderId="9" xfId="0" applyNumberFormat="1" applyFont="1" applyBorder="1" applyAlignment="1">
      <alignment vertical="center"/>
    </xf>
    <xf numFmtId="177" fontId="6" fillId="0" borderId="9" xfId="0" applyNumberFormat="1" applyFont="1" applyBorder="1" applyAlignment="1">
      <alignment vertical="center"/>
    </xf>
    <xf numFmtId="176" fontId="6" fillId="0" borderId="11" xfId="0" applyNumberFormat="1" applyFont="1" applyBorder="1" applyAlignment="1">
      <alignment vertical="center"/>
    </xf>
    <xf numFmtId="178" fontId="6" fillId="0" borderId="11" xfId="0" applyNumberFormat="1" applyFont="1" applyBorder="1" applyAlignment="1">
      <alignment vertical="center"/>
    </xf>
    <xf numFmtId="179" fontId="6" fillId="0" borderId="12" xfId="0" applyNumberFormat="1" applyFont="1" applyBorder="1" applyAlignment="1">
      <alignment horizontal="right" vertical="center"/>
    </xf>
    <xf numFmtId="178" fontId="6" fillId="0" borderId="18" xfId="0" applyNumberFormat="1" applyFont="1" applyBorder="1" applyAlignment="1">
      <alignment vertical="center"/>
    </xf>
    <xf numFmtId="182" fontId="6" fillId="0" borderId="11" xfId="0" applyNumberFormat="1" applyFont="1" applyBorder="1" applyAlignment="1">
      <alignment vertical="center"/>
    </xf>
    <xf numFmtId="189" fontId="6" fillId="0" borderId="20" xfId="0" applyNumberFormat="1" applyFont="1" applyBorder="1" applyAlignment="1">
      <alignment horizontal="center" vertical="center"/>
    </xf>
    <xf numFmtId="189" fontId="6" fillId="0" borderId="11" xfId="0" applyNumberFormat="1" applyFont="1" applyBorder="1" applyAlignment="1">
      <alignment horizontal="center" vertical="center"/>
    </xf>
    <xf numFmtId="31" fontId="6" fillId="0" borderId="9" xfId="0" applyNumberFormat="1" applyFont="1" applyBorder="1" applyAlignment="1">
      <alignment vertical="center"/>
    </xf>
    <xf numFmtId="2" fontId="6" fillId="0" borderId="29" xfId="0" applyNumberFormat="1" applyFont="1" applyBorder="1" applyAlignment="1">
      <alignment horizontal="center" vertical="center"/>
    </xf>
    <xf numFmtId="178" fontId="0" fillId="0" borderId="17" xfId="0" applyNumberFormat="1" applyBorder="1" applyAlignment="1">
      <alignment horizontal="center" vertical="center"/>
    </xf>
    <xf numFmtId="181" fontId="6" fillId="0" borderId="11" xfId="0" applyNumberFormat="1" applyFont="1" applyBorder="1" applyAlignment="1">
      <alignment vertical="center"/>
    </xf>
    <xf numFmtId="177" fontId="6" fillId="0" borderId="11" xfId="0" applyNumberFormat="1" applyFont="1" applyBorder="1" applyAlignment="1">
      <alignment vertical="center"/>
    </xf>
    <xf numFmtId="179" fontId="6" fillId="0" borderId="14" xfId="0" applyNumberFormat="1" applyFont="1" applyBorder="1" applyAlignment="1">
      <alignment horizontal="right" vertical="center"/>
    </xf>
    <xf numFmtId="178" fontId="6" fillId="0" borderId="16" xfId="0" applyNumberFormat="1" applyFont="1" applyBorder="1" applyAlignment="1">
      <alignment vertical="center"/>
    </xf>
    <xf numFmtId="182" fontId="15" fillId="0" borderId="15" xfId="0" applyNumberFormat="1" applyFont="1" applyBorder="1" applyAlignment="1">
      <alignment vertical="center"/>
    </xf>
    <xf numFmtId="189" fontId="6" fillId="0" borderId="19" xfId="0" applyNumberFormat="1" applyFont="1" applyBorder="1" applyAlignment="1">
      <alignment horizontal="center" vertical="center"/>
    </xf>
    <xf numFmtId="189" fontId="6" fillId="0" borderId="15" xfId="0" applyNumberFormat="1" applyFont="1" applyBorder="1" applyAlignment="1">
      <alignment horizontal="center" vertical="center"/>
    </xf>
    <xf numFmtId="2" fontId="6" fillId="0" borderId="15" xfId="0" applyNumberFormat="1" applyFont="1" applyBorder="1" applyAlignment="1">
      <alignment horizontal="center" vertical="center"/>
    </xf>
    <xf numFmtId="178" fontId="0" fillId="0" borderId="14" xfId="0" applyNumberFormat="1" applyBorder="1" applyAlignment="1">
      <alignment horizontal="center" vertical="center"/>
    </xf>
    <xf numFmtId="178" fontId="6" fillId="0" borderId="15" xfId="0" applyNumberFormat="1" applyFont="1" applyBorder="1" applyAlignment="1">
      <alignment vertical="center"/>
    </xf>
    <xf numFmtId="178" fontId="15" fillId="0" borderId="15" xfId="0" applyNumberFormat="1" applyFont="1" applyBorder="1" applyAlignment="1">
      <alignment vertical="center"/>
    </xf>
    <xf numFmtId="176" fontId="6" fillId="0" borderId="15" xfId="0" applyNumberFormat="1" applyFont="1" applyBorder="1" applyAlignment="1">
      <alignment vertical="center"/>
    </xf>
    <xf numFmtId="176" fontId="15" fillId="0" borderId="15" xfId="0" applyNumberFormat="1" applyFont="1" applyBorder="1" applyAlignment="1">
      <alignment vertical="center"/>
    </xf>
    <xf numFmtId="176" fontId="6" fillId="0" borderId="14" xfId="0" applyNumberFormat="1" applyFont="1" applyBorder="1" applyAlignment="1">
      <alignment horizontal="right" vertical="center"/>
    </xf>
    <xf numFmtId="181" fontId="6" fillId="0" borderId="15" xfId="0" applyNumberFormat="1" applyFont="1" applyBorder="1" applyAlignment="1">
      <alignment vertical="center"/>
    </xf>
    <xf numFmtId="176" fontId="6" fillId="0" borderId="14" xfId="0" applyNumberFormat="1" applyFont="1" applyBorder="1" applyAlignment="1">
      <alignment vertical="center"/>
    </xf>
    <xf numFmtId="177" fontId="6" fillId="0" borderId="15" xfId="0" applyNumberFormat="1" applyFont="1" applyBorder="1" applyAlignment="1">
      <alignment vertical="center"/>
    </xf>
    <xf numFmtId="182" fontId="6" fillId="0" borderId="15" xfId="0" applyNumberFormat="1" applyFont="1" applyBorder="1" applyAlignment="1">
      <alignment vertical="center"/>
    </xf>
    <xf numFmtId="56" fontId="0" fillId="0" borderId="0" xfId="0" applyNumberFormat="1" applyAlignment="1">
      <alignment vertical="center"/>
    </xf>
    <xf numFmtId="179" fontId="6" fillId="0" borderId="17" xfId="0" applyNumberFormat="1" applyFont="1" applyBorder="1" applyAlignment="1">
      <alignment horizontal="right" vertical="center"/>
    </xf>
    <xf numFmtId="176" fontId="15" fillId="0" borderId="14" xfId="0" applyNumberFormat="1" applyFont="1" applyBorder="1" applyAlignment="1">
      <alignment horizontal="right" vertical="center"/>
    </xf>
    <xf numFmtId="20" fontId="14" fillId="0" borderId="0" xfId="0" applyNumberFormat="1" applyFont="1" applyAlignment="1">
      <alignment vertical="center"/>
    </xf>
    <xf numFmtId="182" fontId="15" fillId="0" borderId="1" xfId="0" applyNumberFormat="1" applyFont="1" applyBorder="1" applyAlignment="1">
      <alignment vertical="center"/>
    </xf>
    <xf numFmtId="0" fontId="6" fillId="0" borderId="5" xfId="0" applyFont="1" applyBorder="1" applyAlignment="1">
      <alignment horizontal="right" vertical="center"/>
    </xf>
    <xf numFmtId="189" fontId="6" fillId="0" borderId="7" xfId="0" applyNumberFormat="1" applyFont="1" applyBorder="1" applyAlignment="1">
      <alignment horizontal="center" vertical="center"/>
    </xf>
    <xf numFmtId="189" fontId="6" fillId="0" borderId="1" xfId="0" applyNumberFormat="1" applyFont="1" applyBorder="1" applyAlignment="1">
      <alignment horizontal="center" vertical="center"/>
    </xf>
    <xf numFmtId="2" fontId="6" fillId="0" borderId="3" xfId="0" applyNumberFormat="1" applyFont="1" applyBorder="1" applyAlignment="1">
      <alignment horizontal="right" vertical="center"/>
    </xf>
    <xf numFmtId="176" fontId="6" fillId="0" borderId="3" xfId="0" applyNumberFormat="1" applyFont="1" applyBorder="1" applyAlignment="1">
      <alignment horizontal="right" vertical="center"/>
    </xf>
    <xf numFmtId="2" fontId="6" fillId="0" borderId="37" xfId="0" applyNumberFormat="1" applyFont="1" applyBorder="1" applyAlignment="1">
      <alignment horizontal="center" vertical="center"/>
    </xf>
    <xf numFmtId="178" fontId="0" fillId="0" borderId="3" xfId="0" applyNumberFormat="1" applyBorder="1" applyAlignment="1">
      <alignment horizontal="center" vertical="center"/>
    </xf>
    <xf numFmtId="178" fontId="6" fillId="0" borderId="37" xfId="0" applyNumberFormat="1" applyFont="1" applyBorder="1" applyAlignment="1">
      <alignment vertical="center"/>
    </xf>
    <xf numFmtId="178" fontId="15" fillId="0" borderId="37" xfId="0" applyNumberFormat="1" applyFont="1" applyBorder="1" applyAlignment="1">
      <alignment vertical="center"/>
    </xf>
    <xf numFmtId="176" fontId="6" fillId="0" borderId="37" xfId="0" applyNumberFormat="1" applyFont="1" applyBorder="1" applyAlignment="1">
      <alignment vertical="center"/>
    </xf>
    <xf numFmtId="176" fontId="6" fillId="0" borderId="37" xfId="0" applyNumberFormat="1" applyFont="1" applyBorder="1" applyAlignment="1">
      <alignment horizontal="right" vertical="center"/>
    </xf>
    <xf numFmtId="181" fontId="6" fillId="0" borderId="37" xfId="0" applyNumberFormat="1" applyFont="1" applyBorder="1" applyAlignment="1">
      <alignment vertical="center"/>
    </xf>
    <xf numFmtId="176" fontId="6" fillId="0" borderId="3" xfId="0" applyNumberFormat="1" applyFont="1" applyBorder="1" applyAlignment="1">
      <alignment vertical="center"/>
    </xf>
    <xf numFmtId="177" fontId="6" fillId="0" borderId="37" xfId="0" applyNumberFormat="1" applyFont="1" applyBorder="1" applyAlignment="1">
      <alignment vertical="center"/>
    </xf>
    <xf numFmtId="182" fontId="6" fillId="0" borderId="37" xfId="0" applyNumberFormat="1" applyFont="1" applyBorder="1" applyAlignment="1">
      <alignment vertical="center"/>
    </xf>
    <xf numFmtId="31" fontId="6" fillId="0" borderId="3" xfId="0" applyNumberFormat="1" applyFont="1" applyBorder="1" applyAlignment="1">
      <alignment vertical="center"/>
    </xf>
    <xf numFmtId="178" fontId="6" fillId="0" borderId="12" xfId="0" applyNumberFormat="1" applyFont="1" applyBorder="1" applyAlignment="1">
      <alignment vertical="center"/>
    </xf>
    <xf numFmtId="176" fontId="6" fillId="0" borderId="12" xfId="0" applyNumberFormat="1" applyFont="1" applyBorder="1" applyAlignment="1">
      <alignment horizontal="right" vertical="center"/>
    </xf>
    <xf numFmtId="2" fontId="6" fillId="0" borderId="27" xfId="0" applyNumberFormat="1" applyFont="1" applyBorder="1" applyAlignment="1">
      <alignment horizontal="center" vertical="center"/>
    </xf>
    <xf numFmtId="178" fontId="6" fillId="0" borderId="13" xfId="0" applyNumberFormat="1" applyFont="1" applyBorder="1" applyAlignment="1">
      <alignment vertical="center"/>
    </xf>
    <xf numFmtId="178" fontId="6" fillId="0" borderId="9" xfId="0" applyNumberFormat="1" applyFont="1" applyBorder="1" applyAlignment="1">
      <alignment horizontal="right" vertical="center"/>
    </xf>
    <xf numFmtId="176" fontId="6" fillId="0" borderId="12" xfId="0" applyNumberFormat="1" applyFont="1" applyBorder="1" applyAlignment="1">
      <alignment vertical="center"/>
    </xf>
    <xf numFmtId="181" fontId="6" fillId="0" borderId="12" xfId="0" applyNumberFormat="1" applyFont="1" applyBorder="1" applyAlignment="1">
      <alignment vertical="center"/>
    </xf>
    <xf numFmtId="177" fontId="6" fillId="0" borderId="12" xfId="0" applyNumberFormat="1" applyFont="1" applyBorder="1" applyAlignment="1">
      <alignment vertical="center"/>
    </xf>
    <xf numFmtId="176" fontId="6" fillId="0" borderId="8" xfId="0" applyNumberFormat="1" applyFont="1" applyBorder="1" applyAlignment="1">
      <alignment vertical="center"/>
    </xf>
    <xf numFmtId="178" fontId="6" fillId="0" borderId="8" xfId="0" applyNumberFormat="1" applyFont="1" applyBorder="1" applyAlignment="1">
      <alignment vertical="center"/>
    </xf>
    <xf numFmtId="182" fontId="6" fillId="0" borderId="28" xfId="0" applyNumberFormat="1" applyFont="1" applyBorder="1" applyAlignment="1">
      <alignment vertical="center"/>
    </xf>
    <xf numFmtId="189" fontId="6" fillId="0" borderId="20" xfId="0" applyNumberFormat="1" applyFont="1" applyBorder="1" applyAlignment="1">
      <alignment horizontal="right" vertical="center"/>
    </xf>
    <xf numFmtId="189" fontId="6" fillId="0" borderId="2" xfId="0" applyNumberFormat="1" applyFont="1" applyBorder="1" applyAlignment="1">
      <alignment horizontal="right" vertical="center"/>
    </xf>
    <xf numFmtId="2" fontId="6" fillId="0" borderId="8" xfId="0" applyNumberFormat="1" applyFont="1" applyBorder="1" applyAlignment="1">
      <alignment horizontal="center" vertical="center"/>
    </xf>
    <xf numFmtId="178" fontId="0" fillId="0" borderId="12" xfId="0" applyNumberFormat="1" applyBorder="1" applyAlignment="1">
      <alignment horizontal="center" vertical="center"/>
    </xf>
    <xf numFmtId="178" fontId="6" fillId="0" borderId="14" xfId="0" applyNumberFormat="1" applyFont="1" applyBorder="1" applyAlignment="1">
      <alignment vertical="center"/>
    </xf>
    <xf numFmtId="182" fontId="6" fillId="0" borderId="8" xfId="0" applyNumberFormat="1" applyFont="1" applyBorder="1" applyAlignment="1">
      <alignment vertical="center"/>
    </xf>
    <xf numFmtId="189" fontId="6" fillId="0" borderId="14" xfId="0" applyNumberFormat="1" applyFont="1" applyBorder="1" applyAlignment="1">
      <alignment horizontal="right" vertical="center"/>
    </xf>
    <xf numFmtId="189" fontId="6" fillId="0" borderId="8" xfId="0" applyNumberFormat="1" applyFont="1" applyBorder="1" applyAlignment="1">
      <alignment horizontal="right" vertical="center"/>
    </xf>
    <xf numFmtId="178" fontId="6" fillId="0" borderId="14" xfId="0" applyNumberFormat="1" applyFont="1" applyBorder="1" applyAlignment="1">
      <alignment horizontal="right" vertical="center"/>
    </xf>
    <xf numFmtId="189" fontId="6" fillId="0" borderId="19" xfId="0" applyNumberFormat="1" applyFont="1" applyBorder="1" applyAlignment="1">
      <alignment horizontal="right" vertical="center"/>
    </xf>
    <xf numFmtId="189" fontId="6" fillId="0" borderId="15" xfId="0" applyNumberFormat="1" applyFont="1" applyBorder="1" applyAlignment="1">
      <alignment horizontal="right" vertical="center"/>
    </xf>
    <xf numFmtId="178" fontId="29" fillId="0" borderId="14" xfId="0" applyNumberFormat="1" applyFont="1" applyBorder="1" applyAlignment="1">
      <alignment horizontal="center" vertical="center"/>
    </xf>
    <xf numFmtId="178" fontId="6" fillId="0" borderId="3" xfId="0" applyNumberFormat="1" applyFont="1" applyBorder="1" applyAlignment="1">
      <alignment vertical="center"/>
    </xf>
    <xf numFmtId="178" fontId="6" fillId="0" borderId="24" xfId="0" applyNumberFormat="1" applyFont="1" applyBorder="1" applyAlignment="1">
      <alignment vertical="center"/>
    </xf>
    <xf numFmtId="189" fontId="6" fillId="0" borderId="25" xfId="0" applyNumberFormat="1" applyFont="1" applyBorder="1" applyAlignment="1">
      <alignment horizontal="right" vertical="center"/>
    </xf>
    <xf numFmtId="189" fontId="6" fillId="0" borderId="37" xfId="0" applyNumberFormat="1" applyFont="1" applyBorder="1" applyAlignment="1">
      <alignment horizontal="right" vertical="center"/>
    </xf>
    <xf numFmtId="178" fontId="6" fillId="0" borderId="3" xfId="0" applyNumberFormat="1" applyFont="1" applyBorder="1" applyAlignment="1">
      <alignment horizontal="right" vertical="center"/>
    </xf>
    <xf numFmtId="0" fontId="6" fillId="0" borderId="13" xfId="0" applyFont="1" applyBorder="1" applyAlignment="1">
      <alignment horizontal="center" vertical="center" wrapText="1" shrinkToFit="1"/>
    </xf>
    <xf numFmtId="0" fontId="8" fillId="0" borderId="26" xfId="0" applyFont="1" applyBorder="1" applyAlignment="1">
      <alignment horizontal="center"/>
    </xf>
    <xf numFmtId="0" fontId="6" fillId="0" borderId="27" xfId="0" applyFont="1" applyBorder="1"/>
    <xf numFmtId="0" fontId="6" fillId="0" borderId="4" xfId="0" applyFont="1" applyBorder="1" applyAlignment="1">
      <alignment horizontal="center" vertical="center" wrapText="1" shrinkToFit="1"/>
    </xf>
    <xf numFmtId="0" fontId="6" fillId="0" borderId="27" xfId="0" applyFont="1" applyBorder="1" applyAlignment="1">
      <alignment horizontal="center"/>
    </xf>
    <xf numFmtId="0" fontId="6" fillId="0" borderId="26" xfId="0" applyFont="1" applyBorder="1" applyAlignment="1">
      <alignment horizontal="center"/>
    </xf>
    <xf numFmtId="0" fontId="6" fillId="0" borderId="4" xfId="0" applyFont="1" applyBorder="1" applyAlignment="1">
      <alignment horizontal="center" vertical="center" shrinkToFit="1"/>
    </xf>
    <xf numFmtId="0" fontId="6" fillId="0" borderId="26" xfId="0" applyFont="1" applyBorder="1" applyAlignment="1">
      <alignment vertical="center"/>
    </xf>
    <xf numFmtId="0" fontId="31" fillId="0" borderId="0" xfId="0" applyFont="1" applyAlignment="1">
      <alignment vertical="center"/>
    </xf>
    <xf numFmtId="0" fontId="5" fillId="0" borderId="0" xfId="0" applyFont="1" applyAlignment="1">
      <alignment vertical="center"/>
    </xf>
    <xf numFmtId="181" fontId="5" fillId="0" borderId="0" xfId="0" applyNumberFormat="1" applyFont="1" applyAlignment="1">
      <alignment vertical="center"/>
    </xf>
    <xf numFmtId="0" fontId="5" fillId="0" borderId="0" xfId="0" applyFont="1" applyAlignment="1">
      <alignment horizontal="right" vertical="center"/>
    </xf>
    <xf numFmtId="182" fontId="5" fillId="0" borderId="0" xfId="0" applyNumberFormat="1" applyFont="1" applyAlignment="1">
      <alignment vertical="center"/>
    </xf>
    <xf numFmtId="180" fontId="5" fillId="0" borderId="0" xfId="0" applyNumberFormat="1" applyFont="1" applyAlignment="1">
      <alignment vertical="center"/>
    </xf>
    <xf numFmtId="58" fontId="5" fillId="0" borderId="0" xfId="0" applyNumberFormat="1" applyFont="1" applyAlignment="1">
      <alignment vertical="center"/>
    </xf>
    <xf numFmtId="0" fontId="5" fillId="0" borderId="0" xfId="0" applyFont="1" applyAlignment="1">
      <alignment horizontal="right" vertical="center" indent="1"/>
    </xf>
    <xf numFmtId="0" fontId="5" fillId="0" borderId="0" xfId="0" applyFont="1" applyAlignment="1">
      <alignment horizontal="center" vertical="center"/>
    </xf>
    <xf numFmtId="181" fontId="5" fillId="2" borderId="11" xfId="0" applyNumberFormat="1" applyFont="1" applyFill="1" applyBorder="1" applyAlignment="1">
      <alignment vertical="center"/>
    </xf>
    <xf numFmtId="181" fontId="5" fillId="2" borderId="9" xfId="0" applyNumberFormat="1" applyFont="1" applyFill="1" applyBorder="1" applyAlignment="1">
      <alignment vertical="center"/>
    </xf>
    <xf numFmtId="181" fontId="5" fillId="2" borderId="20" xfId="0" applyNumberFormat="1" applyFont="1" applyFill="1" applyBorder="1" applyAlignment="1">
      <alignment vertical="center"/>
    </xf>
    <xf numFmtId="0" fontId="5" fillId="2" borderId="11" xfId="0" applyFont="1" applyFill="1" applyBorder="1" applyAlignment="1">
      <alignment horizontal="center" vertical="center"/>
    </xf>
    <xf numFmtId="56" fontId="5" fillId="2" borderId="9" xfId="0" applyNumberFormat="1" applyFont="1" applyFill="1" applyBorder="1" applyAlignment="1">
      <alignment vertical="center"/>
    </xf>
    <xf numFmtId="0" fontId="5" fillId="2" borderId="10" xfId="0" applyFont="1" applyFill="1" applyBorder="1" applyAlignment="1">
      <alignment horizontal="center" vertical="center"/>
    </xf>
    <xf numFmtId="181" fontId="5" fillId="2" borderId="8" xfId="0" applyNumberFormat="1" applyFont="1" applyFill="1" applyBorder="1" applyAlignment="1">
      <alignment vertical="center"/>
    </xf>
    <xf numFmtId="181" fontId="5" fillId="2" borderId="12" xfId="0" applyNumberFormat="1" applyFont="1" applyFill="1" applyBorder="1" applyAlignment="1">
      <alignment vertical="center"/>
    </xf>
    <xf numFmtId="181" fontId="5" fillId="2" borderId="0" xfId="0" applyNumberFormat="1" applyFont="1" applyFill="1" applyAlignment="1">
      <alignment vertical="center"/>
    </xf>
    <xf numFmtId="0" fontId="5" fillId="2" borderId="8" xfId="0" applyFont="1" applyFill="1" applyBorder="1" applyAlignment="1">
      <alignment horizontal="center" vertical="center"/>
    </xf>
    <xf numFmtId="31" fontId="5" fillId="2" borderId="17" xfId="0" applyNumberFormat="1" applyFont="1" applyFill="1" applyBorder="1" applyAlignment="1">
      <alignment vertical="center"/>
    </xf>
    <xf numFmtId="0" fontId="5" fillId="2" borderId="18" xfId="0" applyFont="1" applyFill="1" applyBorder="1" applyAlignment="1">
      <alignment horizontal="center" vertical="center"/>
    </xf>
    <xf numFmtId="181" fontId="5" fillId="2" borderId="29" xfId="0" applyNumberFormat="1" applyFont="1" applyFill="1" applyBorder="1" applyAlignment="1">
      <alignment vertical="center"/>
    </xf>
    <xf numFmtId="181" fontId="5" fillId="2" borderId="22" xfId="0" applyNumberFormat="1" applyFont="1" applyFill="1" applyBorder="1" applyAlignment="1">
      <alignment vertical="center"/>
    </xf>
    <xf numFmtId="181" fontId="5" fillId="2" borderId="30" xfId="0" applyNumberFormat="1" applyFont="1" applyFill="1" applyBorder="1" applyAlignment="1">
      <alignment vertical="center"/>
    </xf>
    <xf numFmtId="0" fontId="5" fillId="2" borderId="29" xfId="0" applyFont="1" applyFill="1" applyBorder="1" applyAlignment="1">
      <alignment horizontal="center" vertical="center"/>
    </xf>
    <xf numFmtId="56" fontId="5" fillId="2" borderId="22" xfId="0" applyNumberFormat="1" applyFont="1" applyFill="1" applyBorder="1" applyAlignment="1">
      <alignment vertical="center"/>
    </xf>
    <xf numFmtId="181" fontId="5" fillId="2" borderId="23" xfId="0" applyNumberFormat="1" applyFont="1" applyFill="1" applyBorder="1" applyAlignment="1">
      <alignment vertical="center"/>
    </xf>
    <xf numFmtId="181" fontId="5" fillId="2" borderId="17" xfId="0" applyNumberFormat="1" applyFont="1" applyFill="1" applyBorder="1" applyAlignment="1">
      <alignment vertical="center"/>
    </xf>
    <xf numFmtId="181" fontId="5" fillId="2" borderId="31" xfId="0" applyNumberFormat="1" applyFont="1" applyFill="1" applyBorder="1" applyAlignment="1">
      <alignment vertical="center"/>
    </xf>
    <xf numFmtId="0" fontId="5" fillId="2" borderId="23" xfId="0" applyFont="1" applyFill="1" applyBorder="1" applyAlignment="1">
      <alignment horizontal="center" vertical="center"/>
    </xf>
    <xf numFmtId="181" fontId="5" fillId="0" borderId="13" xfId="0" applyNumberFormat="1" applyFont="1" applyBorder="1" applyAlignment="1">
      <alignment vertical="center"/>
    </xf>
    <xf numFmtId="182" fontId="5" fillId="0" borderId="13" xfId="0" applyNumberFormat="1" applyFont="1" applyBorder="1" applyAlignment="1">
      <alignment vertical="center"/>
    </xf>
    <xf numFmtId="179" fontId="5" fillId="0" borderId="13" xfId="0" applyNumberFormat="1" applyFont="1" applyBorder="1" applyAlignment="1">
      <alignment vertical="center"/>
    </xf>
    <xf numFmtId="181" fontId="5" fillId="0" borderId="3" xfId="0" applyNumberFormat="1" applyFont="1" applyBorder="1" applyAlignment="1">
      <alignment vertical="center"/>
    </xf>
    <xf numFmtId="182" fontId="5" fillId="0" borderId="3" xfId="0" applyNumberFormat="1" applyFont="1" applyBorder="1" applyAlignment="1">
      <alignment vertical="center"/>
    </xf>
    <xf numFmtId="179" fontId="5" fillId="0" borderId="3" xfId="0" applyNumberFormat="1" applyFont="1" applyBorder="1" applyAlignment="1">
      <alignment vertical="center"/>
    </xf>
    <xf numFmtId="181" fontId="5" fillId="2" borderId="1" xfId="0" applyNumberFormat="1" applyFont="1" applyFill="1" applyBorder="1" applyAlignment="1">
      <alignment vertical="center"/>
    </xf>
    <xf numFmtId="181" fontId="5" fillId="2" borderId="5" xfId="0" applyNumberFormat="1" applyFont="1" applyFill="1" applyBorder="1" applyAlignment="1">
      <alignment vertical="center"/>
    </xf>
    <xf numFmtId="181" fontId="5" fillId="2" borderId="7" xfId="0" applyNumberFormat="1" applyFont="1" applyFill="1" applyBorder="1" applyAlignment="1">
      <alignment vertical="center"/>
    </xf>
    <xf numFmtId="0" fontId="5" fillId="2" borderId="1" xfId="0" applyFont="1" applyFill="1" applyBorder="1" applyAlignment="1">
      <alignment horizontal="center" vertical="center"/>
    </xf>
    <xf numFmtId="31" fontId="5" fillId="2" borderId="5" xfId="0" applyNumberFormat="1" applyFont="1" applyFill="1" applyBorder="1" applyAlignment="1">
      <alignment vertical="center"/>
    </xf>
    <xf numFmtId="0" fontId="5" fillId="2" borderId="6" xfId="0" applyFont="1" applyFill="1" applyBorder="1" applyAlignment="1">
      <alignment horizontal="center" vertical="center"/>
    </xf>
    <xf numFmtId="0" fontId="5" fillId="0" borderId="13" xfId="0" applyFont="1" applyBorder="1" applyAlignment="1">
      <alignment horizontal="center" vertical="center"/>
    </xf>
    <xf numFmtId="0" fontId="5" fillId="2" borderId="27" xfId="0" applyFont="1" applyFill="1" applyBorder="1" applyAlignment="1">
      <alignment horizontal="center" vertical="center"/>
    </xf>
    <xf numFmtId="0" fontId="5" fillId="2" borderId="13" xfId="0" applyFont="1" applyFill="1" applyBorder="1" applyAlignment="1">
      <alignment horizontal="center" vertical="center"/>
    </xf>
    <xf numFmtId="0" fontId="5" fillId="2" borderId="26" xfId="0" applyFont="1" applyFill="1" applyBorder="1" applyAlignment="1">
      <alignment horizontal="center" vertical="center"/>
    </xf>
    <xf numFmtId="0" fontId="5" fillId="2" borderId="27" xfId="0" applyFont="1" applyFill="1" applyBorder="1" applyAlignment="1">
      <alignment vertical="center"/>
    </xf>
    <xf numFmtId="0" fontId="5" fillId="2" borderId="26" xfId="0" applyFont="1" applyFill="1" applyBorder="1" applyAlignment="1">
      <alignment vertical="center"/>
    </xf>
    <xf numFmtId="0" fontId="5" fillId="2" borderId="4" xfId="0" applyFont="1" applyFill="1" applyBorder="1" applyAlignment="1">
      <alignment horizontal="center" vertical="center"/>
    </xf>
    <xf numFmtId="2" fontId="5" fillId="0" borderId="0" xfId="0" applyNumberFormat="1" applyFont="1" applyAlignment="1">
      <alignment vertical="center"/>
    </xf>
    <xf numFmtId="0" fontId="5" fillId="2" borderId="0" xfId="0" applyFont="1" applyFill="1" applyAlignment="1">
      <alignment vertical="center"/>
    </xf>
    <xf numFmtId="0" fontId="5" fillId="2" borderId="0" xfId="0" applyFont="1" applyFill="1" applyAlignment="1">
      <alignment horizontal="center" vertical="center"/>
    </xf>
    <xf numFmtId="181" fontId="5" fillId="2" borderId="38" xfId="0" applyNumberFormat="1" applyFont="1" applyFill="1" applyBorder="1" applyAlignment="1">
      <alignment horizontal="right" vertical="center"/>
    </xf>
    <xf numFmtId="182" fontId="5" fillId="2" borderId="39" xfId="0" applyNumberFormat="1" applyFont="1" applyFill="1" applyBorder="1" applyAlignment="1">
      <alignment horizontal="right" vertical="center"/>
    </xf>
    <xf numFmtId="179" fontId="5" fillId="0" borderId="0" xfId="0" applyNumberFormat="1" applyFont="1" applyAlignment="1">
      <alignment vertical="center"/>
    </xf>
    <xf numFmtId="179" fontId="5" fillId="2" borderId="38" xfId="0" applyNumberFormat="1" applyFont="1" applyFill="1" applyBorder="1" applyAlignment="1">
      <alignment vertical="center"/>
    </xf>
    <xf numFmtId="179" fontId="5" fillId="2" borderId="40" xfId="0" applyNumberFormat="1" applyFont="1" applyFill="1" applyBorder="1" applyAlignment="1">
      <alignment vertical="center"/>
    </xf>
    <xf numFmtId="182" fontId="5" fillId="2" borderId="40" xfId="0" applyNumberFormat="1" applyFont="1" applyFill="1" applyBorder="1" applyAlignment="1">
      <alignment vertical="center"/>
    </xf>
    <xf numFmtId="180" fontId="5" fillId="2" borderId="40" xfId="0" applyNumberFormat="1" applyFont="1" applyFill="1" applyBorder="1" applyAlignment="1">
      <alignment vertical="center"/>
    </xf>
    <xf numFmtId="181" fontId="5" fillId="2" borderId="40" xfId="0" applyNumberFormat="1" applyFont="1" applyFill="1" applyBorder="1" applyAlignment="1">
      <alignment vertical="center"/>
    </xf>
    <xf numFmtId="0" fontId="5" fillId="2" borderId="40" xfId="0" applyFont="1" applyFill="1" applyBorder="1" applyAlignment="1">
      <alignment vertical="center"/>
    </xf>
    <xf numFmtId="176" fontId="5" fillId="2" borderId="40" xfId="0" applyNumberFormat="1" applyFont="1" applyFill="1" applyBorder="1" applyAlignment="1">
      <alignment vertical="center"/>
    </xf>
    <xf numFmtId="178" fontId="5" fillId="2" borderId="39" xfId="0" applyNumberFormat="1" applyFont="1" applyFill="1" applyBorder="1" applyAlignment="1">
      <alignment vertical="center"/>
    </xf>
    <xf numFmtId="0" fontId="5" fillId="2" borderId="39" xfId="0" applyFont="1" applyFill="1" applyBorder="1" applyAlignment="1">
      <alignment horizontal="center" vertical="center"/>
    </xf>
    <xf numFmtId="181" fontId="5" fillId="2" borderId="41" xfId="0" applyNumberFormat="1" applyFont="1" applyFill="1" applyBorder="1" applyAlignment="1">
      <alignment horizontal="right" vertical="center"/>
    </xf>
    <xf numFmtId="182" fontId="5" fillId="2" borderId="42" xfId="0" applyNumberFormat="1" applyFont="1" applyFill="1" applyBorder="1" applyAlignment="1">
      <alignment horizontal="right" vertical="center"/>
    </xf>
    <xf numFmtId="179" fontId="5" fillId="2" borderId="41" xfId="0" applyNumberFormat="1" applyFont="1" applyFill="1" applyBorder="1" applyAlignment="1">
      <alignment vertical="center"/>
    </xf>
    <xf numFmtId="179" fontId="5" fillId="2" borderId="43" xfId="0" applyNumberFormat="1" applyFont="1" applyFill="1" applyBorder="1" applyAlignment="1">
      <alignment vertical="center"/>
    </xf>
    <xf numFmtId="182" fontId="5" fillId="2" borderId="43" xfId="0" applyNumberFormat="1" applyFont="1" applyFill="1" applyBorder="1" applyAlignment="1">
      <alignment vertical="center"/>
    </xf>
    <xf numFmtId="180" fontId="5" fillId="2" borderId="43" xfId="0" applyNumberFormat="1" applyFont="1" applyFill="1" applyBorder="1" applyAlignment="1">
      <alignment vertical="center"/>
    </xf>
    <xf numFmtId="181" fontId="5" fillId="2" borderId="43" xfId="0" applyNumberFormat="1" applyFont="1" applyFill="1" applyBorder="1" applyAlignment="1">
      <alignment vertical="center"/>
    </xf>
    <xf numFmtId="0" fontId="5" fillId="2" borderId="43" xfId="0" applyFont="1" applyFill="1" applyBorder="1" applyAlignment="1">
      <alignment vertical="center"/>
    </xf>
    <xf numFmtId="176" fontId="5" fillId="2" borderId="43" xfId="0" applyNumberFormat="1" applyFont="1" applyFill="1" applyBorder="1" applyAlignment="1">
      <alignment vertical="center"/>
    </xf>
    <xf numFmtId="176" fontId="5" fillId="2" borderId="44" xfId="0" applyNumberFormat="1" applyFont="1" applyFill="1" applyBorder="1" applyAlignment="1">
      <alignment vertical="center"/>
    </xf>
    <xf numFmtId="178" fontId="5" fillId="2" borderId="42" xfId="0" applyNumberFormat="1" applyFont="1" applyFill="1" applyBorder="1" applyAlignment="1">
      <alignment vertical="center"/>
    </xf>
    <xf numFmtId="181" fontId="5" fillId="2" borderId="45" xfId="0" applyNumberFormat="1" applyFont="1" applyFill="1" applyBorder="1" applyAlignment="1">
      <alignment horizontal="right" vertical="center"/>
    </xf>
    <xf numFmtId="182" fontId="5" fillId="2" borderId="46" xfId="0" applyNumberFormat="1" applyFont="1" applyFill="1" applyBorder="1" applyAlignment="1">
      <alignment horizontal="right" vertical="center"/>
    </xf>
    <xf numFmtId="179" fontId="34" fillId="0" borderId="0" xfId="0" applyNumberFormat="1" applyFont="1" applyAlignment="1">
      <alignment horizontal="right" vertical="center"/>
    </xf>
    <xf numFmtId="179" fontId="35" fillId="2" borderId="45" xfId="0" applyNumberFormat="1" applyFont="1" applyFill="1" applyBorder="1" applyAlignment="1">
      <alignment vertical="center"/>
    </xf>
    <xf numFmtId="179" fontId="5" fillId="2" borderId="47" xfId="0" applyNumberFormat="1" applyFont="1" applyFill="1" applyBorder="1" applyAlignment="1">
      <alignment vertical="center"/>
    </xf>
    <xf numFmtId="182" fontId="5" fillId="2" borderId="47" xfId="0" applyNumberFormat="1" applyFont="1" applyFill="1" applyBorder="1" applyAlignment="1">
      <alignment vertical="center"/>
    </xf>
    <xf numFmtId="180" fontId="5" fillId="2" borderId="47" xfId="0" applyNumberFormat="1" applyFont="1" applyFill="1" applyBorder="1" applyAlignment="1">
      <alignment vertical="center"/>
    </xf>
    <xf numFmtId="181" fontId="5" fillId="2" borderId="47" xfId="0" applyNumberFormat="1" applyFont="1" applyFill="1" applyBorder="1" applyAlignment="1">
      <alignment vertical="center"/>
    </xf>
    <xf numFmtId="0" fontId="5" fillId="2" borderId="47" xfId="0" applyFont="1" applyFill="1" applyBorder="1" applyAlignment="1">
      <alignment vertical="center"/>
    </xf>
    <xf numFmtId="176" fontId="5" fillId="2" borderId="47" xfId="0" applyNumberFormat="1" applyFont="1" applyFill="1" applyBorder="1" applyAlignment="1">
      <alignment vertical="center"/>
    </xf>
    <xf numFmtId="178" fontId="5" fillId="2" borderId="46" xfId="0" applyNumberFormat="1" applyFont="1" applyFill="1" applyBorder="1" applyAlignment="1">
      <alignment vertical="center"/>
    </xf>
    <xf numFmtId="179" fontId="5" fillId="0" borderId="0" xfId="0" applyNumberFormat="1" applyFont="1" applyAlignment="1">
      <alignment horizontal="right" vertical="center"/>
    </xf>
    <xf numFmtId="179" fontId="5" fillId="2" borderId="48" xfId="0" applyNumberFormat="1" applyFont="1" applyFill="1" applyBorder="1" applyAlignment="1">
      <alignment vertical="center"/>
    </xf>
    <xf numFmtId="179" fontId="35" fillId="2" borderId="41" xfId="0" applyNumberFormat="1" applyFont="1" applyFill="1" applyBorder="1" applyAlignment="1">
      <alignment vertical="center"/>
    </xf>
    <xf numFmtId="179" fontId="5" fillId="2" borderId="45" xfId="0" applyNumberFormat="1" applyFont="1" applyFill="1" applyBorder="1" applyAlignment="1">
      <alignment vertical="center"/>
    </xf>
    <xf numFmtId="181" fontId="5" fillId="2" borderId="49" xfId="0" applyNumberFormat="1" applyFont="1" applyFill="1" applyBorder="1" applyAlignment="1">
      <alignment horizontal="right" vertical="center"/>
    </xf>
    <xf numFmtId="182" fontId="5" fillId="2" borderId="50" xfId="0" applyNumberFormat="1" applyFont="1" applyFill="1" applyBorder="1" applyAlignment="1">
      <alignment horizontal="right" vertical="center"/>
    </xf>
    <xf numFmtId="179" fontId="5" fillId="2" borderId="44" xfId="0" applyNumberFormat="1" applyFont="1" applyFill="1" applyBorder="1" applyAlignment="1">
      <alignment vertical="center"/>
    </xf>
    <xf numFmtId="182" fontId="5" fillId="2" borderId="44" xfId="0" applyNumberFormat="1" applyFont="1" applyFill="1" applyBorder="1" applyAlignment="1">
      <alignment vertical="center"/>
    </xf>
    <xf numFmtId="180" fontId="5" fillId="2" borderId="44" xfId="0" applyNumberFormat="1" applyFont="1" applyFill="1" applyBorder="1" applyAlignment="1">
      <alignment vertical="center"/>
    </xf>
    <xf numFmtId="181" fontId="5" fillId="2" borderId="44" xfId="0" applyNumberFormat="1" applyFont="1" applyFill="1" applyBorder="1" applyAlignment="1">
      <alignment vertical="center"/>
    </xf>
    <xf numFmtId="178" fontId="5" fillId="2" borderId="51" xfId="0" applyNumberFormat="1" applyFont="1" applyFill="1" applyBorder="1" applyAlignment="1">
      <alignment vertical="center"/>
    </xf>
    <xf numFmtId="176" fontId="5" fillId="2" borderId="52" xfId="0" applyNumberFormat="1" applyFont="1" applyFill="1" applyBorder="1" applyAlignment="1">
      <alignment vertical="center"/>
    </xf>
    <xf numFmtId="178" fontId="5" fillId="2" borderId="20" xfId="0" applyNumberFormat="1" applyFont="1" applyFill="1" applyBorder="1" applyAlignment="1">
      <alignment vertical="center"/>
    </xf>
    <xf numFmtId="176" fontId="5" fillId="2" borderId="53" xfId="0" applyNumberFormat="1" applyFont="1" applyFill="1" applyBorder="1" applyAlignment="1">
      <alignment vertical="center"/>
    </xf>
    <xf numFmtId="178" fontId="5" fillId="2" borderId="31" xfId="0" applyNumberFormat="1" applyFont="1" applyFill="1" applyBorder="1" applyAlignment="1">
      <alignment vertical="center"/>
    </xf>
    <xf numFmtId="176" fontId="5" fillId="2" borderId="54" xfId="0" applyNumberFormat="1" applyFont="1" applyFill="1" applyBorder="1" applyAlignment="1">
      <alignment vertical="center"/>
    </xf>
    <xf numFmtId="178" fontId="5" fillId="2" borderId="30" xfId="0" applyNumberFormat="1" applyFont="1" applyFill="1" applyBorder="1" applyAlignment="1">
      <alignment vertical="center"/>
    </xf>
    <xf numFmtId="185" fontId="5" fillId="2" borderId="0" xfId="0" applyNumberFormat="1" applyFont="1" applyFill="1" applyAlignment="1">
      <alignment vertical="center"/>
    </xf>
    <xf numFmtId="181" fontId="5" fillId="2" borderId="48" xfId="0" applyNumberFormat="1" applyFont="1" applyFill="1" applyBorder="1" applyAlignment="1">
      <alignment horizontal="right" vertical="center"/>
    </xf>
    <xf numFmtId="182" fontId="5" fillId="2" borderId="51" xfId="0" applyNumberFormat="1" applyFont="1" applyFill="1" applyBorder="1" applyAlignment="1">
      <alignment horizontal="right" vertical="center"/>
    </xf>
    <xf numFmtId="0" fontId="5" fillId="2" borderId="44" xfId="0" applyFont="1" applyFill="1" applyBorder="1" applyAlignment="1">
      <alignment vertical="center"/>
    </xf>
    <xf numFmtId="176" fontId="5" fillId="2" borderId="55" xfId="0" applyNumberFormat="1" applyFont="1" applyFill="1" applyBorder="1" applyAlignment="1">
      <alignment vertical="center"/>
    </xf>
    <xf numFmtId="176" fontId="5" fillId="2" borderId="56" xfId="0" applyNumberFormat="1" applyFont="1" applyFill="1" applyBorder="1" applyAlignment="1">
      <alignment vertical="center"/>
    </xf>
    <xf numFmtId="178" fontId="5" fillId="2" borderId="0" xfId="0" applyNumberFormat="1" applyFont="1" applyFill="1" applyAlignment="1">
      <alignment vertical="center"/>
    </xf>
    <xf numFmtId="179" fontId="5" fillId="0" borderId="57" xfId="0" applyNumberFormat="1" applyFont="1" applyBorder="1" applyAlignment="1">
      <alignment horizontal="center" vertical="center"/>
    </xf>
    <xf numFmtId="179" fontId="5" fillId="0" borderId="58" xfId="0" applyNumberFormat="1" applyFont="1" applyBorder="1" applyAlignment="1">
      <alignment horizontal="center" vertical="center"/>
    </xf>
    <xf numFmtId="0" fontId="5" fillId="2" borderId="57" xfId="0" applyFont="1" applyFill="1" applyBorder="1" applyAlignment="1">
      <alignment horizontal="center" vertical="center"/>
    </xf>
    <xf numFmtId="0" fontId="5" fillId="2" borderId="59" xfId="0" applyFont="1" applyFill="1" applyBorder="1" applyAlignment="1">
      <alignment horizontal="center" vertical="center"/>
    </xf>
    <xf numFmtId="0" fontId="5" fillId="2" borderId="60" xfId="0" applyFont="1" applyFill="1" applyBorder="1" applyAlignment="1">
      <alignment horizontal="center" vertical="center"/>
    </xf>
    <xf numFmtId="185" fontId="5" fillId="0" borderId="0" xfId="0" applyNumberFormat="1" applyFont="1" applyAlignment="1">
      <alignment horizontal="center" vertical="center"/>
    </xf>
    <xf numFmtId="0" fontId="8" fillId="0" borderId="0" xfId="0" applyFont="1" applyAlignment="1">
      <alignment vertical="center"/>
    </xf>
    <xf numFmtId="0" fontId="8" fillId="0" borderId="0" xfId="0" applyFont="1" applyAlignment="1">
      <alignment horizontal="center" vertical="center"/>
    </xf>
    <xf numFmtId="182" fontId="8" fillId="0" borderId="0" xfId="0" applyNumberFormat="1" applyFont="1" applyAlignment="1">
      <alignment vertical="center"/>
    </xf>
    <xf numFmtId="185" fontId="8" fillId="0" borderId="0" xfId="0" applyNumberFormat="1" applyFont="1" applyAlignment="1">
      <alignment horizontal="center" vertical="center"/>
    </xf>
    <xf numFmtId="179" fontId="8" fillId="0" borderId="0" xfId="0" applyNumberFormat="1" applyFont="1" applyAlignment="1">
      <alignment vertical="center"/>
    </xf>
    <xf numFmtId="0" fontId="8" fillId="0" borderId="11" xfId="0" applyFont="1" applyBorder="1" applyAlignment="1">
      <alignment vertical="center"/>
    </xf>
    <xf numFmtId="0" fontId="8" fillId="0" borderId="20" xfId="0" applyFont="1" applyBorder="1" applyAlignment="1">
      <alignment vertical="center"/>
    </xf>
    <xf numFmtId="0" fontId="8" fillId="0" borderId="10" xfId="0" applyFont="1" applyBorder="1" applyAlignment="1">
      <alignment vertical="center"/>
    </xf>
    <xf numFmtId="0" fontId="8" fillId="0" borderId="20" xfId="0" applyFont="1" applyBorder="1" applyAlignment="1">
      <alignment horizontal="center" vertical="center"/>
    </xf>
    <xf numFmtId="182" fontId="8" fillId="0" borderId="20" xfId="0" applyNumberFormat="1" applyFont="1" applyBorder="1" applyAlignment="1">
      <alignment vertical="center"/>
    </xf>
    <xf numFmtId="182" fontId="8" fillId="0" borderId="2" xfId="0" applyNumberFormat="1" applyFont="1" applyBorder="1" applyAlignment="1">
      <alignment vertical="center"/>
    </xf>
    <xf numFmtId="179" fontId="8" fillId="0" borderId="2" xfId="0" applyNumberFormat="1" applyFont="1" applyBorder="1" applyAlignment="1">
      <alignment vertical="center"/>
    </xf>
    <xf numFmtId="31" fontId="8" fillId="0" borderId="2" xfId="0" applyNumberFormat="1" applyFont="1" applyBorder="1" applyAlignment="1">
      <alignment vertical="center"/>
    </xf>
    <xf numFmtId="0" fontId="8" fillId="0" borderId="8" xfId="0" applyFont="1" applyBorder="1" applyAlignment="1">
      <alignment vertical="center"/>
    </xf>
    <xf numFmtId="185" fontId="36" fillId="0" borderId="14" xfId="0" applyNumberFormat="1" applyFont="1" applyBorder="1" applyAlignment="1">
      <alignment horizontal="center" vertical="center"/>
    </xf>
    <xf numFmtId="182" fontId="8" fillId="0" borderId="14" xfId="0" applyNumberFormat="1" applyFont="1" applyBorder="1" applyAlignment="1">
      <alignment vertical="center"/>
    </xf>
    <xf numFmtId="179" fontId="8" fillId="0" borderId="14" xfId="0" applyNumberFormat="1" applyFont="1" applyBorder="1" applyAlignment="1">
      <alignment vertical="center"/>
    </xf>
    <xf numFmtId="31" fontId="8" fillId="0" borderId="14" xfId="0" applyNumberFormat="1" applyFont="1" applyBorder="1" applyAlignment="1">
      <alignment vertical="center"/>
    </xf>
    <xf numFmtId="0" fontId="8" fillId="0" borderId="18" xfId="0" applyFont="1" applyBorder="1" applyAlignment="1">
      <alignment horizontal="center" vertical="center"/>
    </xf>
    <xf numFmtId="182" fontId="8" fillId="0" borderId="3" xfId="0" applyNumberFormat="1" applyFont="1" applyBorder="1" applyAlignment="1">
      <alignment vertical="center"/>
    </xf>
    <xf numFmtId="179" fontId="8" fillId="0" borderId="3" xfId="0" applyNumberFormat="1" applyFont="1" applyBorder="1" applyAlignment="1">
      <alignment vertical="center"/>
    </xf>
    <xf numFmtId="31" fontId="8" fillId="0" borderId="5" xfId="0" applyNumberFormat="1" applyFont="1" applyBorder="1" applyAlignment="1">
      <alignment vertical="center"/>
    </xf>
    <xf numFmtId="0" fontId="8" fillId="0" borderId="13" xfId="0" applyFont="1" applyBorder="1" applyAlignment="1">
      <alignment horizontal="center" vertical="center"/>
    </xf>
    <xf numFmtId="185" fontId="8" fillId="0" borderId="0" xfId="0" applyNumberFormat="1" applyFont="1" applyAlignment="1">
      <alignment vertical="center"/>
    </xf>
    <xf numFmtId="2" fontId="8" fillId="0" borderId="0" xfId="0" applyNumberFormat="1" applyFont="1" applyAlignment="1">
      <alignment vertical="center"/>
    </xf>
    <xf numFmtId="186" fontId="8" fillId="0" borderId="0" xfId="0" applyNumberFormat="1" applyFont="1" applyAlignment="1">
      <alignment horizontal="left"/>
    </xf>
    <xf numFmtId="178" fontId="8" fillId="0" borderId="0" xfId="0" applyNumberFormat="1" applyFont="1" applyAlignment="1">
      <alignment horizontal="center"/>
    </xf>
    <xf numFmtId="2" fontId="8" fillId="0" borderId="0" xfId="0" applyNumberFormat="1" applyFont="1" applyAlignment="1">
      <alignment horizontal="center"/>
    </xf>
    <xf numFmtId="0" fontId="8" fillId="0" borderId="0" xfId="0" applyFont="1" applyAlignment="1">
      <alignment horizontal="center"/>
    </xf>
    <xf numFmtId="2" fontId="8" fillId="0" borderId="0" xfId="0" applyNumberFormat="1" applyFont="1" applyAlignment="1">
      <alignment horizontal="right" vertical="center"/>
    </xf>
    <xf numFmtId="0" fontId="8" fillId="0" borderId="18" xfId="0" applyFont="1" applyBorder="1" applyAlignment="1">
      <alignment horizontal="left" vertical="center"/>
    </xf>
    <xf numFmtId="0" fontId="8" fillId="0" borderId="8" xfId="0" applyFont="1" applyBorder="1" applyAlignment="1">
      <alignment horizontal="left" vertical="center"/>
    </xf>
    <xf numFmtId="181" fontId="8" fillId="0" borderId="13" xfId="0" applyNumberFormat="1" applyFont="1" applyBorder="1" applyAlignment="1">
      <alignment horizontal="right" vertical="center"/>
    </xf>
    <xf numFmtId="182" fontId="8" fillId="0" borderId="13" xfId="0" applyNumberFormat="1" applyFont="1" applyBorder="1" applyAlignment="1">
      <alignment horizontal="right" vertical="center"/>
    </xf>
    <xf numFmtId="0" fontId="8" fillId="0" borderId="0" xfId="0" applyFont="1" applyAlignment="1">
      <alignment horizontal="left" vertical="center"/>
    </xf>
    <xf numFmtId="182" fontId="8" fillId="0" borderId="2" xfId="0" applyNumberFormat="1" applyFont="1" applyBorder="1" applyAlignment="1">
      <alignment horizontal="right" vertical="center"/>
    </xf>
    <xf numFmtId="182" fontId="6" fillId="0" borderId="2" xfId="0" applyNumberFormat="1" applyFont="1" applyBorder="1" applyAlignment="1">
      <alignment horizontal="right" vertical="center"/>
    </xf>
    <xf numFmtId="56" fontId="8" fillId="0" borderId="2" xfId="0" applyNumberFormat="1" applyFont="1" applyBorder="1" applyAlignment="1">
      <alignment vertical="center"/>
    </xf>
    <xf numFmtId="181" fontId="8" fillId="0" borderId="2" xfId="0" applyNumberFormat="1" applyFont="1" applyBorder="1" applyAlignment="1">
      <alignment horizontal="right" vertical="center"/>
    </xf>
    <xf numFmtId="181" fontId="6" fillId="0" borderId="2" xfId="0" applyNumberFormat="1" applyFont="1" applyBorder="1" applyAlignment="1">
      <alignment horizontal="right" vertical="center"/>
    </xf>
    <xf numFmtId="17" fontId="0" fillId="0" borderId="0" xfId="0" applyNumberFormat="1" applyAlignment="1">
      <alignment vertical="center"/>
    </xf>
    <xf numFmtId="2" fontId="8" fillId="0" borderId="18" xfId="0" applyNumberFormat="1" applyFont="1" applyBorder="1" applyAlignment="1">
      <alignment horizontal="right" vertical="center"/>
    </xf>
    <xf numFmtId="182" fontId="8" fillId="0" borderId="14" xfId="0" applyNumberFormat="1" applyFont="1" applyBorder="1" applyAlignment="1">
      <alignment horizontal="right" vertical="center"/>
    </xf>
    <xf numFmtId="182" fontId="6" fillId="0" borderId="14" xfId="0" applyNumberFormat="1" applyFont="1" applyBorder="1" applyAlignment="1">
      <alignment horizontal="right" vertical="center"/>
    </xf>
    <xf numFmtId="56" fontId="8" fillId="0" borderId="14" xfId="0" applyNumberFormat="1" applyFont="1" applyBorder="1" applyAlignment="1">
      <alignment vertical="center"/>
    </xf>
    <xf numFmtId="181" fontId="8" fillId="0" borderId="14" xfId="0" applyNumberFormat="1" applyFont="1" applyBorder="1" applyAlignment="1">
      <alignment horizontal="right" vertical="center"/>
    </xf>
    <xf numFmtId="181" fontId="6" fillId="0" borderId="14" xfId="0" applyNumberFormat="1" applyFont="1" applyBorder="1" applyAlignment="1">
      <alignment horizontal="right" vertical="center"/>
    </xf>
    <xf numFmtId="181" fontId="15" fillId="0" borderId="14" xfId="0" applyNumberFormat="1" applyFont="1" applyBorder="1" applyAlignment="1">
      <alignment horizontal="right" vertical="center"/>
    </xf>
    <xf numFmtId="182" fontId="8" fillId="0" borderId="3" xfId="0" applyNumberFormat="1" applyFont="1" applyBorder="1" applyAlignment="1">
      <alignment horizontal="right" vertical="center"/>
    </xf>
    <xf numFmtId="56" fontId="8" fillId="0" borderId="5" xfId="0" applyNumberFormat="1" applyFont="1" applyBorder="1" applyAlignment="1">
      <alignment vertical="center"/>
    </xf>
    <xf numFmtId="181" fontId="8" fillId="0" borderId="3" xfId="0" applyNumberFormat="1" applyFont="1" applyBorder="1" applyAlignment="1">
      <alignment horizontal="right" vertical="center"/>
    </xf>
    <xf numFmtId="181" fontId="6" fillId="0" borderId="3" xfId="0" applyNumberFormat="1" applyFont="1" applyBorder="1" applyAlignment="1">
      <alignment horizontal="right" vertical="center"/>
    </xf>
    <xf numFmtId="2" fontId="8" fillId="0" borderId="27" xfId="0" applyNumberFormat="1" applyFont="1" applyBorder="1" applyAlignment="1">
      <alignment horizontal="center" vertical="center"/>
    </xf>
    <xf numFmtId="2" fontId="8" fillId="0" borderId="13" xfId="0" applyNumberFormat="1" applyFont="1" applyBorder="1" applyAlignment="1">
      <alignment horizontal="center" vertical="center"/>
    </xf>
    <xf numFmtId="179" fontId="8" fillId="0" borderId="27" xfId="0" applyNumberFormat="1" applyFont="1" applyBorder="1" applyAlignment="1">
      <alignment horizontal="center" vertical="center"/>
    </xf>
    <xf numFmtId="179" fontId="8" fillId="0" borderId="4" xfId="0" applyNumberFormat="1" applyFont="1" applyBorder="1" applyAlignment="1">
      <alignment horizontal="center" vertical="center"/>
    </xf>
    <xf numFmtId="182" fontId="8" fillId="0" borderId="2" xfId="0" applyNumberFormat="1" applyFont="1" applyBorder="1" applyAlignment="1">
      <alignment horizontal="center"/>
    </xf>
    <xf numFmtId="0" fontId="8" fillId="0" borderId="2" xfId="0" applyFont="1" applyBorder="1" applyAlignment="1">
      <alignment horizontal="center"/>
    </xf>
    <xf numFmtId="0" fontId="8" fillId="0" borderId="9" xfId="0" applyFont="1" applyBorder="1" applyAlignment="1">
      <alignment horizontal="center"/>
    </xf>
    <xf numFmtId="2" fontId="8" fillId="0" borderId="4" xfId="0" applyNumberFormat="1" applyFont="1" applyBorder="1" applyAlignment="1">
      <alignment horizontal="center" vertical="center"/>
    </xf>
    <xf numFmtId="179" fontId="8" fillId="0" borderId="4" xfId="0" applyNumberFormat="1" applyFont="1" applyBorder="1" applyAlignment="1">
      <alignment horizontal="center" vertical="center"/>
    </xf>
    <xf numFmtId="0" fontId="8" fillId="0" borderId="6" xfId="0" applyFont="1" applyBorder="1" applyAlignment="1">
      <alignment vertical="center"/>
    </xf>
    <xf numFmtId="2" fontId="8" fillId="0" borderId="1" xfId="0" applyNumberFormat="1" applyFont="1" applyBorder="1" applyAlignment="1">
      <alignment horizontal="center" vertical="center"/>
    </xf>
    <xf numFmtId="179" fontId="8" fillId="0" borderId="7" xfId="0" applyNumberFormat="1" applyFont="1" applyBorder="1" applyAlignment="1">
      <alignment horizontal="center" vertical="center"/>
    </xf>
    <xf numFmtId="179" fontId="8" fillId="0" borderId="6" xfId="0" applyNumberFormat="1" applyFont="1" applyBorder="1" applyAlignment="1">
      <alignment horizontal="center" vertical="center"/>
    </xf>
    <xf numFmtId="182" fontId="8" fillId="0" borderId="14" xfId="0" applyNumberFormat="1" applyFont="1" applyBorder="1" applyAlignment="1">
      <alignment horizontal="center"/>
    </xf>
    <xf numFmtId="0" fontId="8" fillId="0" borderId="14" xfId="0" applyFont="1" applyBorder="1" applyAlignment="1">
      <alignment horizontal="center"/>
    </xf>
    <xf numFmtId="0" fontId="8" fillId="0" borderId="12" xfId="0" applyFont="1" applyBorder="1" applyAlignment="1">
      <alignment horizontal="center"/>
    </xf>
    <xf numFmtId="182" fontId="8" fillId="0" borderId="3" xfId="0" applyNumberFormat="1" applyFont="1" applyBorder="1" applyAlignment="1">
      <alignment horizontal="center"/>
    </xf>
    <xf numFmtId="0" fontId="8" fillId="0" borderId="3" xfId="0" applyFont="1" applyBorder="1" applyAlignment="1">
      <alignment horizontal="center"/>
    </xf>
    <xf numFmtId="0" fontId="8" fillId="0" borderId="5" xfId="0" applyFont="1" applyBorder="1" applyAlignment="1">
      <alignment horizontal="center"/>
    </xf>
    <xf numFmtId="182" fontId="8" fillId="0" borderId="0" xfId="0" applyNumberFormat="1" applyFont="1" applyAlignment="1">
      <alignment horizontal="center"/>
    </xf>
    <xf numFmtId="2" fontId="8" fillId="0" borderId="2" xfId="0" applyNumberFormat="1" applyFont="1" applyBorder="1" applyAlignment="1">
      <alignment horizontal="center"/>
    </xf>
    <xf numFmtId="178" fontId="8" fillId="0" borderId="9" xfId="0" applyNumberFormat="1" applyFont="1" applyBorder="1" applyAlignment="1">
      <alignment horizontal="center"/>
    </xf>
    <xf numFmtId="177" fontId="8" fillId="0" borderId="0" xfId="0" applyNumberFormat="1" applyFont="1" applyAlignment="1">
      <alignment vertical="center"/>
    </xf>
    <xf numFmtId="2" fontId="8" fillId="0" borderId="14" xfId="0" applyNumberFormat="1" applyFont="1" applyBorder="1" applyAlignment="1">
      <alignment horizontal="center"/>
    </xf>
    <xf numFmtId="178" fontId="8" fillId="0" borderId="12" xfId="0" applyNumberFormat="1" applyFont="1" applyBorder="1" applyAlignment="1">
      <alignment horizontal="center"/>
    </xf>
    <xf numFmtId="182" fontId="8" fillId="0" borderId="0" xfId="0" applyNumberFormat="1" applyFont="1" applyAlignment="1">
      <alignment horizontal="center" vertical="center"/>
    </xf>
    <xf numFmtId="0" fontId="8" fillId="0" borderId="1" xfId="0" applyFont="1" applyBorder="1" applyAlignment="1">
      <alignment vertical="center"/>
    </xf>
    <xf numFmtId="182" fontId="8" fillId="0" borderId="14" xfId="0" applyNumberFormat="1" applyFont="1" applyBorder="1" applyAlignment="1">
      <alignment horizontal="center" vertical="center"/>
    </xf>
    <xf numFmtId="0" fontId="8" fillId="0" borderId="14" xfId="0" applyFont="1" applyBorder="1" applyAlignment="1">
      <alignment horizontal="center" vertical="center"/>
    </xf>
    <xf numFmtId="0" fontId="8" fillId="0" borderId="12" xfId="0" applyFont="1" applyBorder="1" applyAlignment="1">
      <alignment vertical="center"/>
    </xf>
    <xf numFmtId="0" fontId="8" fillId="0" borderId="27" xfId="0" applyFont="1" applyBorder="1" applyAlignment="1">
      <alignment vertical="center"/>
    </xf>
    <xf numFmtId="0" fontId="14" fillId="0" borderId="0" xfId="0" applyFont="1"/>
    <xf numFmtId="0" fontId="8" fillId="0" borderId="0" xfId="0" applyFont="1"/>
    <xf numFmtId="0" fontId="8" fillId="0" borderId="13" xfId="0" applyFont="1" applyBorder="1" applyAlignment="1">
      <alignment horizontal="center"/>
    </xf>
    <xf numFmtId="0" fontId="8" fillId="0" borderId="4" xfId="0" applyFont="1" applyBorder="1" applyAlignment="1">
      <alignment horizontal="center"/>
    </xf>
    <xf numFmtId="176" fontId="8" fillId="0" borderId="0" xfId="0" applyNumberFormat="1" applyFont="1" applyAlignment="1">
      <alignment vertical="center"/>
    </xf>
    <xf numFmtId="178" fontId="8" fillId="0" borderId="0" xfId="0" applyNumberFormat="1" applyFont="1" applyAlignment="1">
      <alignment horizontal="center" vertical="center"/>
    </xf>
    <xf numFmtId="178" fontId="8" fillId="0" borderId="0" xfId="0" applyNumberFormat="1" applyFont="1" applyAlignment="1">
      <alignment vertical="center"/>
    </xf>
    <xf numFmtId="177" fontId="8" fillId="0" borderId="0" xfId="0" applyNumberFormat="1" applyFont="1" applyAlignment="1">
      <alignment horizontal="center" vertical="center"/>
    </xf>
    <xf numFmtId="176" fontId="8" fillId="0" borderId="1" xfId="0" applyNumberFormat="1" applyFont="1" applyBorder="1" applyAlignment="1">
      <alignment horizontal="right" vertical="center"/>
    </xf>
    <xf numFmtId="176" fontId="8" fillId="0" borderId="7" xfId="0" applyNumberFormat="1" applyFont="1" applyBorder="1" applyAlignment="1">
      <alignment horizontal="right" vertical="center"/>
    </xf>
    <xf numFmtId="178" fontId="8" fillId="0" borderId="7" xfId="0" applyNumberFormat="1" applyFont="1" applyBorder="1" applyAlignment="1">
      <alignment vertical="center"/>
    </xf>
    <xf numFmtId="178" fontId="8" fillId="0" borderId="7" xfId="0" applyNumberFormat="1" applyFont="1" applyBorder="1" applyAlignment="1">
      <alignment horizontal="right" vertical="center"/>
    </xf>
    <xf numFmtId="176" fontId="8" fillId="0" borderId="7" xfId="0" applyNumberFormat="1" applyFont="1" applyBorder="1" applyAlignment="1">
      <alignment vertical="center"/>
    </xf>
    <xf numFmtId="177" fontId="8" fillId="0" borderId="7" xfId="0" applyNumberFormat="1" applyFont="1" applyBorder="1" applyAlignment="1">
      <alignment vertical="center"/>
    </xf>
    <xf numFmtId="0" fontId="8" fillId="0" borderId="36" xfId="0" applyFont="1" applyBorder="1" applyAlignment="1">
      <alignment horizontal="center" vertical="center"/>
    </xf>
    <xf numFmtId="178" fontId="8" fillId="0" borderId="9" xfId="0" applyNumberFormat="1" applyFont="1" applyBorder="1" applyAlignment="1">
      <alignment horizontal="center" vertical="center"/>
    </xf>
    <xf numFmtId="178" fontId="8" fillId="0" borderId="9" xfId="0" applyNumberFormat="1" applyFont="1" applyBorder="1" applyAlignment="1">
      <alignment vertical="center"/>
    </xf>
    <xf numFmtId="177" fontId="8" fillId="0" borderId="11" xfId="0" applyNumberFormat="1" applyFont="1" applyBorder="1" applyAlignment="1">
      <alignment horizontal="center" vertical="center"/>
    </xf>
    <xf numFmtId="176" fontId="8" fillId="0" borderId="13" xfId="0" applyNumberFormat="1" applyFont="1" applyBorder="1" applyAlignment="1">
      <alignment horizontal="right" vertical="center"/>
    </xf>
    <xf numFmtId="179" fontId="6" fillId="0" borderId="13" xfId="0" applyNumberFormat="1" applyFont="1" applyBorder="1" applyAlignment="1">
      <alignment horizontal="center" vertical="center"/>
    </xf>
    <xf numFmtId="179" fontId="6" fillId="0" borderId="26" xfId="0" applyNumberFormat="1" applyFont="1" applyBorder="1" applyAlignment="1">
      <alignment horizontal="center" vertical="center"/>
    </xf>
    <xf numFmtId="178" fontId="6" fillId="0" borderId="13" xfId="0" applyNumberFormat="1" applyFont="1" applyBorder="1" applyAlignment="1">
      <alignment horizontal="right" vertical="center"/>
    </xf>
    <xf numFmtId="176" fontId="6" fillId="0" borderId="13" xfId="0" applyNumberFormat="1" applyFont="1" applyBorder="1" applyAlignment="1">
      <alignment vertical="center"/>
    </xf>
    <xf numFmtId="176" fontId="8" fillId="0" borderId="13" xfId="0" applyNumberFormat="1" applyFont="1" applyBorder="1" applyAlignment="1">
      <alignment vertical="center"/>
    </xf>
    <xf numFmtId="177" fontId="8" fillId="0" borderId="13" xfId="0" applyNumberFormat="1" applyFont="1" applyBorder="1" applyAlignment="1">
      <alignment vertical="center"/>
    </xf>
    <xf numFmtId="176" fontId="8" fillId="0" borderId="27" xfId="0" applyNumberFormat="1" applyFont="1" applyBorder="1" applyAlignment="1">
      <alignment vertical="center"/>
    </xf>
    <xf numFmtId="178" fontId="8" fillId="0" borderId="13" xfId="0" applyNumberFormat="1" applyFont="1" applyBorder="1" applyAlignment="1">
      <alignment vertical="center"/>
    </xf>
    <xf numFmtId="182" fontId="8" fillId="0" borderId="13" xfId="0" applyNumberFormat="1" applyFont="1" applyBorder="1" applyAlignment="1">
      <alignment horizontal="center" vertical="center"/>
    </xf>
    <xf numFmtId="182" fontId="8" fillId="0" borderId="2" xfId="0" applyNumberFormat="1" applyFont="1" applyBorder="1" applyAlignment="1">
      <alignment horizontal="center" vertical="center"/>
    </xf>
    <xf numFmtId="182" fontId="8" fillId="0" borderId="16" xfId="0" applyNumberFormat="1" applyFont="1" applyBorder="1" applyAlignment="1">
      <alignment horizontal="center" vertical="center"/>
    </xf>
    <xf numFmtId="182" fontId="8" fillId="0" borderId="9" xfId="0" applyNumberFormat="1" applyFont="1" applyBorder="1" applyAlignment="1">
      <alignment vertical="center"/>
    </xf>
    <xf numFmtId="176" fontId="8" fillId="0" borderId="14" xfId="0" applyNumberFormat="1" applyFont="1" applyBorder="1" applyAlignment="1">
      <alignment horizontal="right" vertical="center"/>
    </xf>
    <xf numFmtId="176" fontId="6" fillId="0" borderId="2" xfId="0" applyNumberFormat="1" applyFont="1" applyBorder="1" applyAlignment="1">
      <alignment horizontal="right" vertical="center"/>
    </xf>
    <xf numFmtId="179" fontId="6" fillId="0" borderId="17" xfId="0" applyNumberFormat="1" applyFont="1" applyBorder="1" applyAlignment="1">
      <alignment horizontal="center" vertical="center"/>
    </xf>
    <xf numFmtId="179" fontId="6" fillId="0" borderId="31" xfId="0" applyNumberFormat="1" applyFont="1" applyBorder="1" applyAlignment="1">
      <alignment horizontal="center" vertical="center"/>
    </xf>
    <xf numFmtId="178" fontId="6" fillId="0" borderId="15" xfId="0" applyNumberFormat="1" applyFont="1" applyBorder="1" applyAlignment="1">
      <alignment horizontal="right" vertical="center"/>
    </xf>
    <xf numFmtId="176" fontId="8" fillId="0" borderId="15" xfId="0" applyNumberFormat="1" applyFont="1" applyBorder="1" applyAlignment="1">
      <alignment vertical="center"/>
    </xf>
    <xf numFmtId="176" fontId="8" fillId="0" borderId="15" xfId="0" applyNumberFormat="1" applyFont="1" applyBorder="1" applyAlignment="1">
      <alignment horizontal="right" vertical="center"/>
    </xf>
    <xf numFmtId="177" fontId="8" fillId="0" borderId="15" xfId="0" applyNumberFormat="1" applyFont="1" applyBorder="1" applyAlignment="1">
      <alignment vertical="center"/>
    </xf>
    <xf numFmtId="176" fontId="8" fillId="0" borderId="17" xfId="0" applyNumberFormat="1" applyFont="1" applyBorder="1" applyAlignment="1">
      <alignment vertical="center"/>
    </xf>
    <xf numFmtId="178" fontId="8" fillId="0" borderId="2" xfId="0" applyNumberFormat="1" applyFont="1" applyBorder="1" applyAlignment="1">
      <alignment vertical="center"/>
    </xf>
    <xf numFmtId="0" fontId="2" fillId="0" borderId="0" xfId="0" applyFont="1"/>
    <xf numFmtId="0" fontId="39" fillId="0" borderId="0" xfId="0" applyFont="1"/>
    <xf numFmtId="178" fontId="8" fillId="0" borderId="14" xfId="0" applyNumberFormat="1" applyFont="1" applyBorder="1" applyAlignment="1">
      <alignment horizontal="center" vertical="center"/>
    </xf>
    <xf numFmtId="178" fontId="8" fillId="0" borderId="14" xfId="0" applyNumberFormat="1" applyFont="1" applyBorder="1" applyAlignment="1">
      <alignment vertical="center"/>
    </xf>
    <xf numFmtId="0" fontId="8" fillId="0" borderId="22" xfId="0" applyFont="1" applyBorder="1" applyAlignment="1">
      <alignment horizontal="center" vertical="center"/>
    </xf>
    <xf numFmtId="176" fontId="6" fillId="0" borderId="15" xfId="0" applyNumberFormat="1" applyFont="1" applyBorder="1" applyAlignment="1">
      <alignment horizontal="right" vertical="center"/>
    </xf>
    <xf numFmtId="179" fontId="6" fillId="0" borderId="19" xfId="0" applyNumberFormat="1" applyFont="1" applyBorder="1" applyAlignment="1">
      <alignment horizontal="center" vertical="center"/>
    </xf>
    <xf numFmtId="182" fontId="6" fillId="0" borderId="15" xfId="0" applyNumberFormat="1" applyFont="1" applyBorder="1" applyAlignment="1">
      <alignment horizontal="right" vertical="center"/>
    </xf>
    <xf numFmtId="176" fontId="15" fillId="0" borderId="15" xfId="0" applyNumberFormat="1" applyFont="1" applyBorder="1" applyAlignment="1">
      <alignment horizontal="right" vertical="center"/>
    </xf>
    <xf numFmtId="176" fontId="8" fillId="0" borderId="14" xfId="0" applyNumberFormat="1" applyFont="1" applyBorder="1" applyAlignment="1">
      <alignment vertical="center"/>
    </xf>
    <xf numFmtId="178" fontId="8" fillId="0" borderId="8" xfId="0" applyNumberFormat="1" applyFont="1" applyBorder="1" applyAlignment="1">
      <alignment vertical="center"/>
    </xf>
    <xf numFmtId="0" fontId="40" fillId="0" borderId="0" xfId="0" applyFont="1"/>
    <xf numFmtId="178" fontId="8" fillId="0" borderId="17" xfId="0" applyNumberFormat="1" applyFont="1" applyBorder="1" applyAlignment="1">
      <alignment horizontal="center" vertical="center"/>
    </xf>
    <xf numFmtId="178" fontId="8" fillId="0" borderId="17" xfId="0" applyNumberFormat="1" applyFont="1" applyBorder="1" applyAlignment="1">
      <alignment vertical="center"/>
    </xf>
    <xf numFmtId="182" fontId="8" fillId="0" borderId="3" xfId="0" applyNumberFormat="1" applyFont="1" applyBorder="1" applyAlignment="1">
      <alignment horizontal="center" vertical="center"/>
    </xf>
    <xf numFmtId="182" fontId="8" fillId="0" borderId="24" xfId="0" applyNumberFormat="1" applyFont="1" applyBorder="1" applyAlignment="1">
      <alignment horizontal="center" vertical="center"/>
    </xf>
    <xf numFmtId="178" fontId="8" fillId="0" borderId="5" xfId="0" applyNumberFormat="1" applyFont="1" applyBorder="1" applyAlignment="1">
      <alignment horizontal="center" vertical="center"/>
    </xf>
    <xf numFmtId="178" fontId="8" fillId="0" borderId="5" xfId="0" applyNumberFormat="1" applyFont="1" applyBorder="1" applyAlignment="1">
      <alignment vertical="center"/>
    </xf>
    <xf numFmtId="179" fontId="8" fillId="0" borderId="3" xfId="0" applyNumberFormat="1" applyFont="1" applyBorder="1" applyAlignment="1">
      <alignment horizontal="center" vertical="center"/>
    </xf>
    <xf numFmtId="179" fontId="6" fillId="0" borderId="5" xfId="0" applyNumberFormat="1" applyFont="1" applyBorder="1" applyAlignment="1">
      <alignment horizontal="center" vertical="center"/>
    </xf>
    <xf numFmtId="182" fontId="8" fillId="0" borderId="5" xfId="0" applyNumberFormat="1" applyFont="1" applyBorder="1" applyAlignment="1">
      <alignment vertical="center"/>
    </xf>
    <xf numFmtId="178" fontId="8" fillId="0" borderId="12" xfId="0" applyNumberFormat="1" applyFont="1" applyBorder="1" applyAlignment="1">
      <alignment vertical="center"/>
    </xf>
    <xf numFmtId="178" fontId="6" fillId="0" borderId="26" xfId="0" applyNumberFormat="1" applyFont="1" applyBorder="1" applyAlignment="1">
      <alignment vertical="center"/>
    </xf>
    <xf numFmtId="176" fontId="8" fillId="0" borderId="2" xfId="0" applyNumberFormat="1" applyFont="1" applyBorder="1" applyAlignment="1">
      <alignment horizontal="right" vertical="center"/>
    </xf>
    <xf numFmtId="178" fontId="6" fillId="0" borderId="2" xfId="0" applyNumberFormat="1" applyFont="1" applyBorder="1" applyAlignment="1">
      <alignment vertical="center"/>
    </xf>
    <xf numFmtId="1" fontId="6" fillId="0" borderId="2" xfId="0" applyNumberFormat="1" applyFont="1" applyBorder="1" applyAlignment="1">
      <alignment horizontal="center" vertical="center"/>
    </xf>
    <xf numFmtId="178" fontId="6" fillId="0" borderId="61" xfId="0" applyNumberFormat="1" applyFont="1" applyBorder="1" applyAlignment="1">
      <alignment vertical="center"/>
    </xf>
    <xf numFmtId="178" fontId="6" fillId="0" borderId="28" xfId="0" applyNumberFormat="1" applyFont="1" applyBorder="1" applyAlignment="1">
      <alignment vertical="center"/>
    </xf>
    <xf numFmtId="176" fontId="6" fillId="0" borderId="28" xfId="0" applyNumberFormat="1" applyFont="1" applyBorder="1" applyAlignment="1">
      <alignment vertical="center"/>
    </xf>
    <xf numFmtId="176" fontId="8" fillId="0" borderId="28" xfId="0" applyNumberFormat="1" applyFont="1" applyBorder="1" applyAlignment="1">
      <alignment vertical="center"/>
    </xf>
    <xf numFmtId="176" fontId="8" fillId="0" borderId="28" xfId="0" applyNumberFormat="1" applyFont="1" applyBorder="1" applyAlignment="1">
      <alignment horizontal="right" vertical="center"/>
    </xf>
    <xf numFmtId="177" fontId="8" fillId="0" borderId="28" xfId="0" applyNumberFormat="1" applyFont="1" applyBorder="1" applyAlignment="1">
      <alignment vertical="center"/>
    </xf>
    <xf numFmtId="176" fontId="8" fillId="0" borderId="2" xfId="0" applyNumberFormat="1" applyFont="1" applyBorder="1" applyAlignment="1">
      <alignment vertical="center"/>
    </xf>
    <xf numFmtId="31" fontId="8" fillId="0" borderId="17" xfId="0" applyNumberFormat="1" applyFont="1" applyBorder="1" applyAlignment="1">
      <alignment vertical="center"/>
    </xf>
    <xf numFmtId="20" fontId="2" fillId="0" borderId="0" xfId="0" applyNumberFormat="1" applyFont="1"/>
    <xf numFmtId="178" fontId="8" fillId="0" borderId="14" xfId="0" applyNumberFormat="1" applyFont="1" applyBorder="1" applyAlignment="1">
      <alignment horizontal="right" vertical="center"/>
    </xf>
    <xf numFmtId="0" fontId="5" fillId="0" borderId="14" xfId="0" applyFont="1" applyBorder="1" applyAlignment="1">
      <alignment horizontal="center" vertical="center"/>
    </xf>
    <xf numFmtId="1" fontId="8" fillId="0" borderId="14" xfId="0" applyNumberFormat="1" applyFont="1" applyBorder="1" applyAlignment="1">
      <alignment horizontal="center" vertical="center"/>
    </xf>
    <xf numFmtId="178" fontId="8" fillId="0" borderId="19" xfId="0" applyNumberFormat="1" applyFont="1" applyBorder="1" applyAlignment="1">
      <alignment vertical="center"/>
    </xf>
    <xf numFmtId="178" fontId="8" fillId="0" borderId="15" xfId="0" applyNumberFormat="1" applyFont="1" applyBorder="1" applyAlignment="1">
      <alignment vertical="center"/>
    </xf>
    <xf numFmtId="178" fontId="8" fillId="0" borderId="5" xfId="0" applyNumberFormat="1" applyFont="1" applyBorder="1" applyAlignment="1">
      <alignment horizontal="right" vertical="center"/>
    </xf>
    <xf numFmtId="176" fontId="8" fillId="0" borderId="5" xfId="0" applyNumberFormat="1" applyFont="1" applyBorder="1" applyAlignment="1">
      <alignment horizontal="right" vertical="center"/>
    </xf>
    <xf numFmtId="0" fontId="5" fillId="0" borderId="5" xfId="0" applyFont="1" applyBorder="1" applyAlignment="1">
      <alignment horizontal="center" vertical="center"/>
    </xf>
    <xf numFmtId="1" fontId="8" fillId="0" borderId="5" xfId="0" applyNumberFormat="1" applyFont="1" applyBorder="1" applyAlignment="1">
      <alignment horizontal="center" vertical="center"/>
    </xf>
    <xf numFmtId="176" fontId="8" fillId="0" borderId="8" xfId="0" applyNumberFormat="1" applyFont="1" applyBorder="1" applyAlignment="1">
      <alignment vertical="center"/>
    </xf>
    <xf numFmtId="176" fontId="8" fillId="0" borderId="12" xfId="0" applyNumberFormat="1" applyFont="1" applyBorder="1" applyAlignment="1">
      <alignment horizontal="right" vertical="center"/>
    </xf>
    <xf numFmtId="177" fontId="8" fillId="0" borderId="8" xfId="0" applyNumberFormat="1" applyFont="1" applyBorder="1" applyAlignment="1">
      <alignment vertical="center"/>
    </xf>
    <xf numFmtId="176" fontId="8" fillId="0" borderId="12" xfId="0" applyNumberFormat="1" applyFont="1" applyBorder="1" applyAlignment="1">
      <alignment vertical="center"/>
    </xf>
    <xf numFmtId="0" fontId="8" fillId="0" borderId="27" xfId="0" applyFont="1" applyBorder="1" applyAlignment="1">
      <alignment vertical="center"/>
    </xf>
    <xf numFmtId="0" fontId="8" fillId="0" borderId="4" xfId="0" applyFont="1" applyBorder="1" applyAlignment="1">
      <alignment vertical="center"/>
    </xf>
    <xf numFmtId="0" fontId="41" fillId="0" borderId="0" xfId="0" applyFont="1" applyAlignment="1">
      <alignment vertical="center"/>
    </xf>
    <xf numFmtId="0" fontId="5" fillId="0" borderId="0" xfId="0" applyFont="1"/>
    <xf numFmtId="176" fontId="5" fillId="0" borderId="0" xfId="0" applyNumberFormat="1" applyFont="1"/>
    <xf numFmtId="2" fontId="5" fillId="0" borderId="0" xfId="0" applyNumberFormat="1" applyFont="1"/>
    <xf numFmtId="176" fontId="5" fillId="0" borderId="0" xfId="0" applyNumberFormat="1" applyFont="1" applyAlignment="1">
      <alignment vertical="center"/>
    </xf>
    <xf numFmtId="0" fontId="5" fillId="0" borderId="0" xfId="0" applyFont="1" applyAlignment="1">
      <alignment horizontal="center" vertical="center"/>
    </xf>
    <xf numFmtId="182" fontId="5" fillId="0" borderId="0" xfId="0" applyNumberFormat="1" applyFont="1" applyAlignment="1">
      <alignment horizontal="center" vertical="center"/>
    </xf>
    <xf numFmtId="182" fontId="5" fillId="0" borderId="28" xfId="0" applyNumberFormat="1" applyFont="1" applyBorder="1" applyAlignment="1">
      <alignment horizontal="center" vertical="center"/>
    </xf>
    <xf numFmtId="182" fontId="5" fillId="0" borderId="21" xfId="0" applyNumberFormat="1" applyFont="1" applyBorder="1" applyAlignment="1">
      <alignment horizontal="center" vertical="center"/>
    </xf>
    <xf numFmtId="182" fontId="5" fillId="0" borderId="11" xfId="0" applyNumberFormat="1" applyFont="1" applyBorder="1" applyAlignment="1">
      <alignment vertical="center"/>
    </xf>
    <xf numFmtId="182" fontId="5" fillId="0" borderId="10" xfId="0" applyNumberFormat="1" applyFont="1" applyBorder="1" applyAlignment="1">
      <alignment vertical="center"/>
    </xf>
    <xf numFmtId="182" fontId="5" fillId="0" borderId="20" xfId="0" applyNumberFormat="1" applyFont="1" applyBorder="1" applyAlignment="1">
      <alignment vertical="center"/>
    </xf>
    <xf numFmtId="0" fontId="5" fillId="0" borderId="28" xfId="0" applyFont="1" applyBorder="1" applyAlignment="1">
      <alignment horizontal="right" vertical="center"/>
    </xf>
    <xf numFmtId="0" fontId="5" fillId="0" borderId="20" xfId="0" applyFont="1" applyBorder="1" applyAlignment="1">
      <alignment horizontal="center" vertical="center"/>
    </xf>
    <xf numFmtId="49" fontId="5" fillId="0" borderId="10" xfId="0" applyNumberFormat="1" applyFont="1" applyBorder="1" applyAlignment="1">
      <alignment horizontal="right" vertical="center"/>
    </xf>
    <xf numFmtId="181" fontId="5" fillId="0" borderId="0" xfId="0" applyNumberFormat="1" applyFont="1" applyAlignment="1">
      <alignment horizontal="center" vertical="center"/>
    </xf>
    <xf numFmtId="181" fontId="5" fillId="0" borderId="15" xfId="0" applyNumberFormat="1" applyFont="1" applyBorder="1" applyAlignment="1">
      <alignment vertical="center"/>
    </xf>
    <xf numFmtId="181" fontId="5" fillId="0" borderId="19" xfId="0" applyNumberFormat="1" applyFont="1" applyBorder="1" applyAlignment="1">
      <alignment vertical="center"/>
    </xf>
    <xf numFmtId="181" fontId="5" fillId="0" borderId="16" xfId="0" applyNumberFormat="1" applyFont="1" applyBorder="1" applyAlignment="1">
      <alignment vertical="center"/>
    </xf>
    <xf numFmtId="178" fontId="5" fillId="0" borderId="16" xfId="0" applyNumberFormat="1" applyFont="1" applyBorder="1" applyAlignment="1">
      <alignment vertical="center"/>
    </xf>
    <xf numFmtId="0" fontId="5" fillId="0" borderId="23" xfId="0" applyFont="1" applyBorder="1" applyAlignment="1">
      <alignment horizontal="right" vertical="center"/>
    </xf>
    <xf numFmtId="0" fontId="5" fillId="0" borderId="19" xfId="0" applyFont="1" applyBorder="1" applyAlignment="1">
      <alignment horizontal="center" vertical="center"/>
    </xf>
    <xf numFmtId="49" fontId="5" fillId="0" borderId="16" xfId="0" applyNumberFormat="1" applyFont="1" applyBorder="1" applyAlignment="1">
      <alignment horizontal="right" vertical="center"/>
    </xf>
    <xf numFmtId="182" fontId="5" fillId="0" borderId="23" xfId="0" applyNumberFormat="1" applyFont="1" applyBorder="1" applyAlignment="1">
      <alignment vertical="center"/>
    </xf>
    <xf numFmtId="182" fontId="5" fillId="0" borderId="31" xfId="0" applyNumberFormat="1" applyFont="1" applyBorder="1" applyAlignment="1">
      <alignment vertical="center"/>
    </xf>
    <xf numFmtId="181" fontId="5" fillId="0" borderId="29" xfId="0" applyNumberFormat="1" applyFont="1" applyBorder="1" applyAlignment="1">
      <alignment vertical="center"/>
    </xf>
    <xf numFmtId="181" fontId="5" fillId="0" borderId="33" xfId="0" applyNumberFormat="1" applyFont="1" applyBorder="1" applyAlignment="1">
      <alignment vertical="center"/>
    </xf>
    <xf numFmtId="181" fontId="5" fillId="0" borderId="30" xfId="0" applyNumberFormat="1" applyFont="1" applyBorder="1" applyAlignment="1">
      <alignment vertical="center"/>
    </xf>
    <xf numFmtId="178" fontId="5" fillId="0" borderId="33" xfId="0" applyNumberFormat="1" applyFont="1" applyBorder="1" applyAlignment="1">
      <alignment vertical="center"/>
    </xf>
    <xf numFmtId="0" fontId="5" fillId="0" borderId="30" xfId="0" applyFont="1" applyBorder="1" applyAlignment="1">
      <alignment horizontal="center" vertical="center"/>
    </xf>
    <xf numFmtId="49" fontId="5" fillId="0" borderId="33" xfId="0" applyNumberFormat="1" applyFont="1" applyBorder="1" applyAlignment="1">
      <alignment horizontal="right" vertical="center"/>
    </xf>
    <xf numFmtId="181" fontId="5" fillId="0" borderId="23" xfId="0" applyNumberFormat="1" applyFont="1" applyBorder="1" applyAlignment="1">
      <alignment vertical="center"/>
    </xf>
    <xf numFmtId="181" fontId="5" fillId="0" borderId="31" xfId="0" applyNumberFormat="1" applyFont="1" applyBorder="1" applyAlignment="1">
      <alignment vertical="center"/>
    </xf>
    <xf numFmtId="2" fontId="5" fillId="0" borderId="29" xfId="0" applyNumberFormat="1" applyFont="1" applyBorder="1" applyAlignment="1">
      <alignment vertical="center"/>
    </xf>
    <xf numFmtId="2" fontId="5" fillId="0" borderId="33" xfId="0" applyNumberFormat="1" applyFont="1" applyBorder="1" applyAlignment="1">
      <alignment vertical="center"/>
    </xf>
    <xf numFmtId="2" fontId="5" fillId="0" borderId="30" xfId="0" applyNumberFormat="1" applyFont="1" applyBorder="1" applyAlignment="1">
      <alignment vertical="center"/>
    </xf>
    <xf numFmtId="176" fontId="5" fillId="0" borderId="30" xfId="0" applyNumberFormat="1" applyFont="1" applyBorder="1" applyAlignment="1">
      <alignment vertical="center"/>
    </xf>
    <xf numFmtId="176" fontId="5" fillId="0" borderId="33" xfId="0" applyNumberFormat="1" applyFont="1" applyBorder="1" applyAlignment="1">
      <alignment vertical="center"/>
    </xf>
    <xf numFmtId="0" fontId="5" fillId="0" borderId="0" xfId="0" applyFont="1" applyAlignment="1">
      <alignment horizontal="right"/>
    </xf>
    <xf numFmtId="176" fontId="5" fillId="0" borderId="29" xfId="0" applyNumberFormat="1" applyFont="1" applyBorder="1" applyAlignment="1">
      <alignment vertical="center"/>
    </xf>
    <xf numFmtId="176" fontId="5" fillId="0" borderId="15" xfId="0" applyNumberFormat="1" applyFont="1" applyBorder="1" applyAlignment="1">
      <alignment vertical="center"/>
    </xf>
    <xf numFmtId="176" fontId="5" fillId="0" borderId="16" xfId="0" applyNumberFormat="1" applyFont="1" applyBorder="1" applyAlignment="1">
      <alignment vertical="center"/>
    </xf>
    <xf numFmtId="176" fontId="5" fillId="0" borderId="19" xfId="0" applyNumberFormat="1" applyFont="1" applyBorder="1" applyAlignment="1">
      <alignment vertical="center"/>
    </xf>
    <xf numFmtId="0" fontId="5" fillId="0" borderId="0" xfId="0" applyFont="1" applyAlignment="1">
      <alignment horizontal="center"/>
    </xf>
    <xf numFmtId="176" fontId="5" fillId="0" borderId="23" xfId="0" applyNumberFormat="1" applyFont="1" applyBorder="1" applyAlignment="1">
      <alignment vertical="center"/>
    </xf>
    <xf numFmtId="176" fontId="5" fillId="0" borderId="32" xfId="0" applyNumberFormat="1" applyFont="1" applyBorder="1" applyAlignment="1">
      <alignment vertical="center"/>
    </xf>
    <xf numFmtId="176" fontId="5" fillId="0" borderId="31" xfId="0" applyNumberFormat="1" applyFont="1" applyBorder="1" applyAlignment="1">
      <alignment vertical="center"/>
    </xf>
    <xf numFmtId="178" fontId="5" fillId="0" borderId="32" xfId="0" applyNumberFormat="1" applyFont="1" applyBorder="1" applyAlignment="1">
      <alignment vertical="center"/>
    </xf>
    <xf numFmtId="0" fontId="5" fillId="0" borderId="31" xfId="0" applyFont="1" applyBorder="1" applyAlignment="1">
      <alignment horizontal="center" vertical="center"/>
    </xf>
    <xf numFmtId="49" fontId="5" fillId="0" borderId="32" xfId="0" applyNumberFormat="1" applyFont="1" applyBorder="1" applyAlignment="1">
      <alignment horizontal="right" vertical="center"/>
    </xf>
    <xf numFmtId="180" fontId="5" fillId="0" borderId="23" xfId="0" applyNumberFormat="1" applyFont="1" applyBorder="1" applyAlignment="1">
      <alignment vertical="center"/>
    </xf>
    <xf numFmtId="180" fontId="5" fillId="0" borderId="31" xfId="0" applyNumberFormat="1" applyFont="1" applyBorder="1" applyAlignment="1">
      <alignment vertical="center"/>
    </xf>
    <xf numFmtId="180" fontId="5" fillId="0" borderId="32" xfId="0" applyNumberFormat="1" applyFont="1" applyBorder="1" applyAlignment="1">
      <alignment vertical="center"/>
    </xf>
    <xf numFmtId="182" fontId="5" fillId="0" borderId="0" xfId="0" applyNumberFormat="1" applyFont="1" applyAlignment="1">
      <alignment horizontal="right" vertical="center"/>
    </xf>
    <xf numFmtId="182" fontId="5" fillId="0" borderId="61" xfId="0" applyNumberFormat="1" applyFont="1" applyBorder="1" applyAlignment="1">
      <alignment horizontal="center" vertical="center"/>
    </xf>
    <xf numFmtId="182" fontId="5" fillId="0" borderId="21" xfId="0" applyNumberFormat="1" applyFont="1" applyBorder="1" applyAlignment="1">
      <alignment vertical="center"/>
    </xf>
    <xf numFmtId="182" fontId="5" fillId="0" borderId="61" xfId="0" applyNumberFormat="1" applyFont="1" applyBorder="1" applyAlignment="1">
      <alignment vertical="center"/>
    </xf>
    <xf numFmtId="0" fontId="5" fillId="0" borderId="61" xfId="0" applyFont="1" applyBorder="1" applyAlignment="1">
      <alignment horizontal="center" vertical="center"/>
    </xf>
    <xf numFmtId="49" fontId="5" fillId="0" borderId="21" xfId="0" applyNumberFormat="1" applyFont="1" applyBorder="1" applyAlignment="1">
      <alignment horizontal="right" vertical="center"/>
    </xf>
    <xf numFmtId="181" fontId="5" fillId="0" borderId="32" xfId="0" applyNumberFormat="1" applyFont="1" applyBorder="1" applyAlignment="1">
      <alignment vertical="center"/>
    </xf>
    <xf numFmtId="176" fontId="5" fillId="0" borderId="0" xfId="0" applyNumberFormat="1" applyFont="1" applyAlignment="1">
      <alignment horizontal="center" vertical="center"/>
    </xf>
    <xf numFmtId="176" fontId="5" fillId="0" borderId="8" xfId="0" applyNumberFormat="1" applyFont="1" applyBorder="1" applyAlignment="1">
      <alignment vertical="center"/>
    </xf>
    <xf numFmtId="176" fontId="5" fillId="0" borderId="18" xfId="0" applyNumberFormat="1" applyFont="1" applyBorder="1" applyAlignment="1">
      <alignment horizontal="right" vertical="center"/>
    </xf>
    <xf numFmtId="182" fontId="5" fillId="0" borderId="1" xfId="0" applyNumberFormat="1" applyFont="1" applyBorder="1" applyAlignment="1">
      <alignment vertical="center"/>
    </xf>
    <xf numFmtId="182" fontId="5" fillId="0" borderId="6" xfId="0" applyNumberFormat="1" applyFont="1" applyBorder="1" applyAlignment="1">
      <alignment vertical="center"/>
    </xf>
    <xf numFmtId="182" fontId="5" fillId="0" borderId="7" xfId="0" applyNumberFormat="1" applyFont="1" applyBorder="1" applyAlignment="1">
      <alignment vertical="center"/>
    </xf>
    <xf numFmtId="0" fontId="5" fillId="0" borderId="37" xfId="0" applyFont="1" applyBorder="1" applyAlignment="1">
      <alignment vertical="center"/>
    </xf>
    <xf numFmtId="0" fontId="5" fillId="0" borderId="25" xfId="0" applyFont="1" applyBorder="1" applyAlignment="1">
      <alignment horizontal="center" vertical="center"/>
    </xf>
    <xf numFmtId="49" fontId="5" fillId="0" borderId="24" xfId="0" applyNumberFormat="1" applyFont="1" applyBorder="1" applyAlignment="1">
      <alignment horizontal="right" vertical="center"/>
    </xf>
    <xf numFmtId="0" fontId="5" fillId="0" borderId="27" xfId="0" applyFont="1" applyBorder="1" applyAlignment="1">
      <alignment horizontal="center" vertical="center"/>
    </xf>
    <xf numFmtId="0" fontId="5" fillId="0" borderId="4" xfId="0" applyFont="1" applyBorder="1" applyAlignment="1">
      <alignment horizontal="center" vertical="center"/>
    </xf>
    <xf numFmtId="0" fontId="5" fillId="0" borderId="11" xfId="0" applyFont="1" applyBorder="1" applyAlignment="1">
      <alignment vertical="center"/>
    </xf>
    <xf numFmtId="0" fontId="5" fillId="0" borderId="20" xfId="0" applyFont="1" applyBorder="1" applyAlignment="1">
      <alignment vertical="center"/>
    </xf>
    <xf numFmtId="0" fontId="5" fillId="0" borderId="10" xfId="0" applyFont="1" applyBorder="1" applyAlignment="1">
      <alignment horizontal="left" vertical="center"/>
    </xf>
    <xf numFmtId="0" fontId="5" fillId="0" borderId="1"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0" fillId="0" borderId="1" xfId="0" applyBorder="1" applyAlignment="1">
      <alignment horizontal="center" vertical="center"/>
    </xf>
    <xf numFmtId="0" fontId="0" fillId="0" borderId="7" xfId="0" applyBorder="1" applyAlignment="1">
      <alignment horizontal="center" vertical="center"/>
    </xf>
    <xf numFmtId="0" fontId="5" fillId="0" borderId="6" xfId="0" applyFont="1" applyBorder="1" applyAlignment="1">
      <alignment horizontal="center" vertical="center"/>
    </xf>
    <xf numFmtId="176" fontId="14" fillId="0" borderId="0" xfId="0" applyNumberFormat="1" applyFont="1" applyAlignment="1">
      <alignment vertical="center"/>
    </xf>
    <xf numFmtId="0" fontId="5" fillId="0" borderId="9" xfId="0" applyFont="1" applyBorder="1" applyAlignment="1">
      <alignment horizontal="center" vertical="center"/>
    </xf>
    <xf numFmtId="0" fontId="0" fillId="0" borderId="27" xfId="0" applyBorder="1" applyAlignment="1">
      <alignment horizontal="center" vertical="center"/>
    </xf>
    <xf numFmtId="0" fontId="0" fillId="0" borderId="26" xfId="0" applyBorder="1" applyAlignment="1">
      <alignment horizontal="center" vertical="center"/>
    </xf>
    <xf numFmtId="0" fontId="5" fillId="0" borderId="27" xfId="0" applyFont="1" applyBorder="1" applyAlignment="1">
      <alignment vertical="center"/>
    </xf>
    <xf numFmtId="0" fontId="5" fillId="0" borderId="26" xfId="0" applyFont="1" applyBorder="1" applyAlignment="1">
      <alignment vertical="center"/>
    </xf>
    <xf numFmtId="58" fontId="5" fillId="0" borderId="26" xfId="0" applyNumberFormat="1" applyFont="1" applyBorder="1" applyAlignment="1">
      <alignment horizontal="center" vertical="center"/>
    </xf>
    <xf numFmtId="58" fontId="5" fillId="0" borderId="4" xfId="0" applyNumberFormat="1" applyFont="1" applyBorder="1" applyAlignment="1">
      <alignment horizontal="center" vertical="center"/>
    </xf>
    <xf numFmtId="182" fontId="5" fillId="0" borderId="8" xfId="0" applyNumberFormat="1" applyFont="1" applyBorder="1" applyAlignment="1">
      <alignment horizontal="center" vertical="center"/>
    </xf>
    <xf numFmtId="182" fontId="5" fillId="0" borderId="18" xfId="0" applyNumberFormat="1" applyFont="1" applyBorder="1" applyAlignment="1">
      <alignment horizontal="center" vertical="center"/>
    </xf>
    <xf numFmtId="182" fontId="5" fillId="0" borderId="8" xfId="0" applyNumberFormat="1" applyFont="1" applyBorder="1" applyAlignment="1">
      <alignment vertical="center"/>
    </xf>
    <xf numFmtId="182" fontId="5" fillId="0" borderId="18" xfId="0" applyNumberFormat="1" applyFont="1" applyBorder="1" applyAlignment="1">
      <alignment vertical="center"/>
    </xf>
    <xf numFmtId="0" fontId="5" fillId="0" borderId="31" xfId="0" applyFont="1" applyBorder="1" applyAlignment="1">
      <alignment horizontal="right" vertical="center"/>
    </xf>
    <xf numFmtId="49" fontId="5" fillId="0" borderId="18" xfId="0" applyNumberFormat="1" applyFont="1" applyBorder="1" applyAlignment="1">
      <alignment horizontal="right" vertical="center"/>
    </xf>
    <xf numFmtId="14" fontId="5" fillId="0" borderId="0" xfId="0" applyNumberFormat="1" applyFont="1" applyAlignment="1">
      <alignment horizontal="left"/>
    </xf>
    <xf numFmtId="177" fontId="5" fillId="0" borderId="0" xfId="0" applyNumberFormat="1" applyFont="1" applyAlignment="1">
      <alignment vertical="center"/>
    </xf>
    <xf numFmtId="177" fontId="5" fillId="0" borderId="23" xfId="0" applyNumberFormat="1" applyFont="1" applyBorder="1" applyAlignment="1">
      <alignment vertical="center"/>
    </xf>
    <xf numFmtId="177" fontId="5" fillId="0" borderId="31" xfId="0" applyNumberFormat="1" applyFont="1" applyBorder="1" applyAlignment="1">
      <alignment vertical="center"/>
    </xf>
    <xf numFmtId="177" fontId="5" fillId="0" borderId="32" xfId="0" applyNumberFormat="1" applyFont="1" applyBorder="1" applyAlignment="1">
      <alignment vertical="center"/>
    </xf>
    <xf numFmtId="177" fontId="5" fillId="0" borderId="15" xfId="0" applyNumberFormat="1" applyFont="1" applyBorder="1" applyAlignment="1">
      <alignment vertical="center"/>
    </xf>
    <xf numFmtId="177" fontId="5" fillId="0" borderId="19" xfId="0" applyNumberFormat="1" applyFont="1" applyBorder="1" applyAlignment="1">
      <alignment vertical="center"/>
    </xf>
    <xf numFmtId="177" fontId="5" fillId="0" borderId="16" xfId="0" applyNumberFormat="1" applyFont="1" applyBorder="1" applyAlignment="1">
      <alignment vertical="center"/>
    </xf>
    <xf numFmtId="176" fontId="5" fillId="0" borderId="61" xfId="0" applyNumberFormat="1" applyFont="1" applyBorder="1" applyAlignment="1">
      <alignment vertical="center"/>
    </xf>
    <xf numFmtId="181" fontId="5" fillId="0" borderId="18" xfId="0" applyNumberFormat="1" applyFont="1" applyBorder="1" applyAlignment="1">
      <alignment vertical="center"/>
    </xf>
    <xf numFmtId="182" fontId="5" fillId="0" borderId="24" xfId="0" applyNumberFormat="1" applyFont="1" applyBorder="1" applyAlignment="1">
      <alignment vertical="center"/>
    </xf>
    <xf numFmtId="0" fontId="5" fillId="0" borderId="25" xfId="0" applyFont="1" applyBorder="1" applyAlignment="1">
      <alignment vertical="center"/>
    </xf>
    <xf numFmtId="0" fontId="5" fillId="0" borderId="26" xfId="0" applyFont="1" applyBorder="1" applyAlignment="1">
      <alignment horizontal="center" vertical="center"/>
    </xf>
    <xf numFmtId="14" fontId="43" fillId="0" borderId="0" xfId="0" applyNumberFormat="1" applyFont="1" applyAlignment="1">
      <alignment horizontal="left"/>
    </xf>
    <xf numFmtId="186" fontId="5" fillId="0" borderId="29" xfId="0" applyNumberFormat="1" applyFont="1" applyBorder="1" applyAlignment="1">
      <alignment vertical="center"/>
    </xf>
    <xf numFmtId="186" fontId="5" fillId="0" borderId="33" xfId="0" applyNumberFormat="1" applyFont="1" applyBorder="1" applyAlignment="1">
      <alignment vertical="center"/>
    </xf>
    <xf numFmtId="178" fontId="5" fillId="0" borderId="0" xfId="0" applyNumberFormat="1" applyFont="1" applyAlignment="1">
      <alignment horizontal="right" vertical="center"/>
    </xf>
    <xf numFmtId="178" fontId="5" fillId="0" borderId="28" xfId="0" applyNumberFormat="1" applyFont="1" applyBorder="1" applyAlignment="1">
      <alignment horizontal="center" vertical="center"/>
    </xf>
    <xf numFmtId="178" fontId="5" fillId="0" borderId="61" xfId="0" applyNumberFormat="1" applyFont="1" applyBorder="1" applyAlignment="1">
      <alignment horizontal="center" vertical="center"/>
    </xf>
    <xf numFmtId="176" fontId="5" fillId="0" borderId="21" xfId="0" applyNumberFormat="1" applyFont="1" applyBorder="1" applyAlignment="1">
      <alignment vertical="center"/>
    </xf>
    <xf numFmtId="178" fontId="5" fillId="0" borderId="28" xfId="0" applyNumberFormat="1" applyFont="1" applyBorder="1" applyAlignment="1">
      <alignment horizontal="right" vertical="center"/>
    </xf>
    <xf numFmtId="178" fontId="5" fillId="0" borderId="21" xfId="0" applyNumberFormat="1" applyFont="1" applyBorder="1" applyAlignment="1">
      <alignment horizontal="right" vertical="center"/>
    </xf>
    <xf numFmtId="178" fontId="5" fillId="0" borderId="0" xfId="0" applyNumberFormat="1" applyFont="1" applyAlignment="1">
      <alignment vertical="center"/>
    </xf>
    <xf numFmtId="0" fontId="5" fillId="0" borderId="1" xfId="0" applyFont="1" applyBorder="1" applyAlignment="1">
      <alignment horizontal="center" vertical="center"/>
    </xf>
    <xf numFmtId="0" fontId="5" fillId="0" borderId="7" xfId="0" applyFont="1" applyBorder="1" applyAlignment="1">
      <alignment horizontal="center" vertical="center"/>
    </xf>
    <xf numFmtId="186" fontId="5" fillId="0" borderId="8" xfId="0" applyNumberFormat="1" applyFont="1" applyBorder="1" applyAlignment="1">
      <alignment horizontal="center" vertical="center"/>
    </xf>
    <xf numFmtId="186" fontId="5" fillId="0" borderId="18" xfId="0" applyNumberFormat="1" applyFont="1" applyBorder="1" applyAlignment="1">
      <alignment horizontal="center" vertical="center"/>
    </xf>
    <xf numFmtId="182" fontId="5" fillId="0" borderId="15" xfId="0" applyNumberFormat="1" applyFont="1" applyBorder="1" applyAlignment="1">
      <alignment vertical="center"/>
    </xf>
    <xf numFmtId="182" fontId="5" fillId="0" borderId="16" xfId="0" applyNumberFormat="1" applyFont="1" applyBorder="1" applyAlignment="1">
      <alignment vertical="center"/>
    </xf>
    <xf numFmtId="182" fontId="5" fillId="0" borderId="19" xfId="0" applyNumberFormat="1" applyFont="1" applyBorder="1" applyAlignment="1">
      <alignment vertical="center"/>
    </xf>
    <xf numFmtId="182" fontId="5" fillId="0" borderId="30" xfId="0" applyNumberFormat="1" applyFont="1" applyBorder="1" applyAlignment="1">
      <alignment vertical="center"/>
    </xf>
    <xf numFmtId="2" fontId="5" fillId="0" borderId="0" xfId="0" applyNumberFormat="1" applyFont="1" applyAlignment="1">
      <alignment horizontal="right" vertical="center"/>
    </xf>
    <xf numFmtId="181" fontId="5" fillId="0" borderId="0" xfId="0" applyNumberFormat="1" applyFont="1" applyAlignment="1">
      <alignment horizontal="right" vertical="center"/>
    </xf>
    <xf numFmtId="176" fontId="5" fillId="0" borderId="0" xfId="0" applyNumberFormat="1" applyFont="1" applyAlignment="1">
      <alignment horizontal="right" vertical="center"/>
    </xf>
    <xf numFmtId="180" fontId="5" fillId="0" borderId="0" xfId="0" applyNumberFormat="1" applyFont="1" applyAlignment="1">
      <alignment horizontal="right" vertical="center"/>
    </xf>
    <xf numFmtId="178" fontId="5" fillId="0" borderId="21" xfId="0" applyNumberFormat="1" applyFont="1" applyBorder="1" applyAlignment="1">
      <alignment vertical="center"/>
    </xf>
    <xf numFmtId="178" fontId="5" fillId="0" borderId="61" xfId="0" applyNumberFormat="1" applyFont="1" applyBorder="1" applyAlignment="1">
      <alignment vertical="center"/>
    </xf>
    <xf numFmtId="176" fontId="5" fillId="0" borderId="18" xfId="0" applyNumberFormat="1" applyFont="1" applyBorder="1" applyAlignment="1">
      <alignment vertical="center"/>
    </xf>
    <xf numFmtId="178" fontId="5" fillId="0" borderId="29" xfId="0" applyNumberFormat="1" applyFont="1" applyBorder="1" applyAlignment="1">
      <alignment vertical="center"/>
    </xf>
    <xf numFmtId="178" fontId="5" fillId="0" borderId="30" xfId="0" applyNumberFormat="1" applyFont="1" applyBorder="1" applyAlignment="1">
      <alignment vertical="center"/>
    </xf>
    <xf numFmtId="178" fontId="5" fillId="0" borderId="8" xfId="0" applyNumberFormat="1" applyFont="1" applyBorder="1" applyAlignment="1">
      <alignment vertical="center"/>
    </xf>
    <xf numFmtId="178" fontId="5" fillId="0" borderId="18" xfId="0" applyNumberFormat="1" applyFont="1" applyBorder="1" applyAlignment="1">
      <alignment vertical="center"/>
    </xf>
    <xf numFmtId="178" fontId="5" fillId="0" borderId="1" xfId="0" applyNumberFormat="1" applyFont="1" applyBorder="1" applyAlignment="1">
      <alignment vertical="center"/>
    </xf>
    <xf numFmtId="178" fontId="5" fillId="0" borderId="6" xfId="0" applyNumberFormat="1" applyFont="1" applyBorder="1" applyAlignment="1">
      <alignment vertical="center"/>
    </xf>
    <xf numFmtId="0" fontId="5" fillId="0" borderId="27" xfId="0" applyFont="1" applyBorder="1" applyAlignment="1">
      <alignment horizontal="center"/>
    </xf>
    <xf numFmtId="0" fontId="5" fillId="0" borderId="4" xfId="0" applyFont="1" applyBorder="1" applyAlignment="1">
      <alignment horizontal="center"/>
    </xf>
    <xf numFmtId="0" fontId="5" fillId="0" borderId="27" xfId="0" applyFont="1" applyBorder="1"/>
    <xf numFmtId="0" fontId="5" fillId="0" borderId="4" xfId="0" applyFont="1" applyBorder="1"/>
    <xf numFmtId="0" fontId="5" fillId="0" borderId="26" xfId="0" applyFont="1" applyBorder="1"/>
    <xf numFmtId="0" fontId="5" fillId="0" borderId="26" xfId="0" applyFont="1" applyBorder="1" applyAlignment="1">
      <alignment vertical="center"/>
    </xf>
    <xf numFmtId="2" fontId="5" fillId="0" borderId="0" xfId="0" applyNumberFormat="1" applyFont="1" applyAlignment="1">
      <alignment horizontal="center"/>
    </xf>
    <xf numFmtId="182" fontId="5" fillId="0" borderId="0" xfId="0" applyNumberFormat="1" applyFont="1"/>
    <xf numFmtId="179" fontId="5" fillId="0" borderId="0" xfId="0" applyNumberFormat="1" applyFont="1"/>
    <xf numFmtId="176" fontId="8" fillId="0" borderId="0" xfId="0" applyNumberFormat="1" applyFont="1"/>
    <xf numFmtId="182" fontId="8" fillId="0" borderId="0" xfId="0" applyNumberFormat="1" applyFont="1"/>
    <xf numFmtId="179" fontId="8" fillId="0" borderId="0" xfId="0" applyNumberFormat="1" applyFont="1"/>
    <xf numFmtId="178" fontId="8" fillId="0" borderId="11" xfId="0" applyNumberFormat="1" applyFont="1" applyBorder="1"/>
    <xf numFmtId="178" fontId="14" fillId="0" borderId="20" xfId="0" applyNumberFormat="1" applyFont="1" applyBorder="1" applyAlignment="1">
      <alignment horizontal="center"/>
    </xf>
    <xf numFmtId="0" fontId="15" fillId="0" borderId="20" xfId="0" applyFont="1" applyBorder="1" applyAlignment="1">
      <alignment horizontal="center"/>
    </xf>
    <xf numFmtId="0" fontId="14" fillId="0" borderId="20" xfId="0" applyFont="1" applyBorder="1" applyAlignment="1">
      <alignment horizontal="center"/>
    </xf>
    <xf numFmtId="0" fontId="8" fillId="0" borderId="20" xfId="0" applyFont="1" applyBorder="1"/>
    <xf numFmtId="0" fontId="8" fillId="0" borderId="11" xfId="0" applyFont="1" applyBorder="1"/>
    <xf numFmtId="176" fontId="8" fillId="0" borderId="20" xfId="0" applyNumberFormat="1" applyFont="1" applyBorder="1"/>
    <xf numFmtId="0" fontId="8" fillId="0" borderId="10" xfId="0" applyFont="1" applyBorder="1"/>
    <xf numFmtId="2" fontId="44" fillId="0" borderId="2" xfId="0" applyNumberFormat="1" applyFont="1" applyBorder="1" applyAlignment="1">
      <alignment horizontal="center"/>
    </xf>
    <xf numFmtId="182" fontId="8" fillId="0" borderId="2" xfId="0" applyNumberFormat="1" applyFont="1" applyBorder="1" applyAlignment="1">
      <alignment horizontal="right"/>
    </xf>
    <xf numFmtId="0" fontId="44" fillId="0" borderId="2" xfId="0" applyFont="1" applyBorder="1" applyAlignment="1">
      <alignment horizontal="center"/>
    </xf>
    <xf numFmtId="31" fontId="8" fillId="0" borderId="2" xfId="0" applyNumberFormat="1" applyFont="1" applyBorder="1"/>
    <xf numFmtId="178" fontId="6" fillId="0" borderId="8" xfId="0" applyNumberFormat="1" applyFont="1" applyBorder="1"/>
    <xf numFmtId="0" fontId="6" fillId="0" borderId="7" xfId="0" applyFont="1" applyBorder="1" applyAlignment="1">
      <alignment horizontal="center"/>
    </xf>
    <xf numFmtId="0" fontId="8" fillId="0" borderId="8" xfId="0" applyFont="1" applyBorder="1"/>
    <xf numFmtId="2" fontId="44" fillId="0" borderId="22" xfId="0" applyNumberFormat="1" applyFont="1" applyBorder="1" applyAlignment="1">
      <alignment horizontal="center"/>
    </xf>
    <xf numFmtId="182" fontId="8" fillId="0" borderId="14" xfId="0" applyNumberFormat="1" applyFont="1" applyBorder="1" applyAlignment="1">
      <alignment horizontal="right"/>
    </xf>
    <xf numFmtId="0" fontId="44" fillId="0" borderId="22" xfId="0" applyFont="1" applyBorder="1" applyAlignment="1">
      <alignment horizontal="center"/>
    </xf>
    <xf numFmtId="31" fontId="8" fillId="0" borderId="14" xfId="0" applyNumberFormat="1" applyFont="1" applyBorder="1"/>
    <xf numFmtId="178" fontId="6" fillId="0" borderId="2" xfId="0" applyNumberFormat="1" applyFont="1" applyBorder="1" applyAlignment="1">
      <alignment horizontal="center"/>
    </xf>
    <xf numFmtId="0" fontId="6" fillId="0" borderId="2" xfId="0" applyFont="1" applyBorder="1" applyAlignment="1">
      <alignment horizontal="center"/>
    </xf>
    <xf numFmtId="178" fontId="6" fillId="0" borderId="17" xfId="0" applyNumberFormat="1" applyFont="1" applyBorder="1" applyAlignment="1">
      <alignment horizontal="center"/>
    </xf>
    <xf numFmtId="0" fontId="6" fillId="0" borderId="17" xfId="0" applyFont="1" applyBorder="1" applyAlignment="1">
      <alignment horizontal="center"/>
    </xf>
    <xf numFmtId="2" fontId="44" fillId="0" borderId="3" xfId="0" applyNumberFormat="1" applyFont="1" applyBorder="1" applyAlignment="1">
      <alignment horizontal="center"/>
    </xf>
    <xf numFmtId="182" fontId="8" fillId="0" borderId="3" xfId="0" applyNumberFormat="1" applyFont="1" applyBorder="1" applyAlignment="1">
      <alignment horizontal="right"/>
    </xf>
    <xf numFmtId="0" fontId="44" fillId="0" borderId="3" xfId="0" applyFont="1" applyBorder="1" applyAlignment="1">
      <alignment horizontal="center"/>
    </xf>
    <xf numFmtId="31" fontId="8" fillId="0" borderId="3" xfId="0" applyNumberFormat="1" applyFont="1" applyBorder="1"/>
    <xf numFmtId="2" fontId="44" fillId="0" borderId="14" xfId="0" applyNumberFormat="1" applyFont="1" applyBorder="1" applyAlignment="1">
      <alignment horizontal="center"/>
    </xf>
    <xf numFmtId="0" fontId="44" fillId="0" borderId="14" xfId="0" applyFont="1" applyBorder="1" applyAlignment="1">
      <alignment horizontal="center"/>
    </xf>
    <xf numFmtId="182" fontId="8" fillId="0" borderId="22" xfId="0" applyNumberFormat="1" applyFont="1" applyBorder="1" applyAlignment="1">
      <alignment horizontal="right"/>
    </xf>
    <xf numFmtId="0" fontId="6" fillId="0" borderId="12" xfId="0" applyFont="1" applyBorder="1"/>
    <xf numFmtId="178" fontId="5" fillId="0" borderId="0" xfId="0" applyNumberFormat="1" applyFont="1"/>
    <xf numFmtId="0" fontId="0" fillId="0" borderId="8" xfId="0" applyBorder="1"/>
    <xf numFmtId="178" fontId="6" fillId="0" borderId="3" xfId="0" applyNumberFormat="1" applyFont="1" applyBorder="1" applyAlignment="1">
      <alignment horizontal="center"/>
    </xf>
    <xf numFmtId="0" fontId="6" fillId="0" borderId="3" xfId="0" applyFont="1" applyBorder="1" applyAlignment="1">
      <alignment horizontal="center"/>
    </xf>
    <xf numFmtId="178" fontId="6" fillId="0" borderId="13" xfId="0" applyNumberFormat="1" applyFont="1" applyBorder="1" applyAlignment="1">
      <alignment horizontal="center"/>
    </xf>
    <xf numFmtId="178" fontId="6" fillId="0" borderId="0" xfId="0" applyNumberFormat="1" applyFont="1"/>
    <xf numFmtId="0" fontId="18" fillId="0" borderId="0" xfId="0" applyFont="1" applyAlignment="1">
      <alignment horizontal="left"/>
    </xf>
    <xf numFmtId="0" fontId="37" fillId="0" borderId="0" xfId="0" applyFont="1" applyAlignment="1">
      <alignment horizontal="center"/>
    </xf>
    <xf numFmtId="189" fontId="8" fillId="0" borderId="0" xfId="0" applyNumberFormat="1" applyFont="1" applyAlignment="1">
      <alignment horizontal="center" vertical="center"/>
    </xf>
    <xf numFmtId="2" fontId="6" fillId="0" borderId="5" xfId="0" applyNumberFormat="1" applyFont="1" applyBorder="1" applyAlignment="1">
      <alignment horizontal="center"/>
    </xf>
    <xf numFmtId="178" fontId="8" fillId="0" borderId="8" xfId="0" applyNumberFormat="1" applyFont="1" applyBorder="1"/>
    <xf numFmtId="178" fontId="8" fillId="0" borderId="28" xfId="0" applyNumberFormat="1" applyFont="1" applyBorder="1" applyAlignment="1">
      <alignment horizontal="center"/>
    </xf>
    <xf numFmtId="2" fontId="6" fillId="0" borderId="0" xfId="0" applyNumberFormat="1" applyFont="1"/>
    <xf numFmtId="178" fontId="8" fillId="0" borderId="15" xfId="0" applyNumberFormat="1" applyFont="1" applyBorder="1" applyAlignment="1">
      <alignment horizontal="center"/>
    </xf>
    <xf numFmtId="189" fontId="8" fillId="0" borderId="18" xfId="0" applyNumberFormat="1" applyFont="1" applyBorder="1" applyAlignment="1">
      <alignment horizontal="center" vertical="center"/>
    </xf>
    <xf numFmtId="178" fontId="8" fillId="0" borderId="37" xfId="0" applyNumberFormat="1" applyFont="1" applyBorder="1" applyAlignment="1">
      <alignment horizontal="center"/>
    </xf>
    <xf numFmtId="189" fontId="8" fillId="0" borderId="6" xfId="0" applyNumberFormat="1" applyFont="1" applyBorder="1" applyAlignment="1">
      <alignment horizontal="center" vertical="center"/>
    </xf>
    <xf numFmtId="178" fontId="8" fillId="0" borderId="17" xfId="0" applyNumberFormat="1" applyFont="1" applyBorder="1" applyAlignment="1">
      <alignment horizontal="center"/>
    </xf>
    <xf numFmtId="0" fontId="8" fillId="0" borderId="17" xfId="0" applyFont="1" applyBorder="1" applyAlignment="1">
      <alignment horizontal="center"/>
    </xf>
    <xf numFmtId="178" fontId="8" fillId="0" borderId="14" xfId="0" applyNumberFormat="1" applyFont="1" applyBorder="1" applyAlignment="1">
      <alignment horizontal="center"/>
    </xf>
    <xf numFmtId="2" fontId="8" fillId="0" borderId="0" xfId="0" applyNumberFormat="1" applyFont="1"/>
    <xf numFmtId="2" fontId="6" fillId="0" borderId="0" xfId="0" applyNumberFormat="1" applyFont="1" applyAlignment="1">
      <alignment horizontal="right"/>
    </xf>
    <xf numFmtId="179" fontId="6" fillId="0" borderId="0" xfId="0" applyNumberFormat="1" applyFont="1"/>
    <xf numFmtId="0" fontId="8" fillId="0" borderId="12" xfId="0" applyFont="1" applyBorder="1"/>
    <xf numFmtId="0" fontId="8" fillId="0" borderId="13" xfId="0" applyFont="1" applyBorder="1"/>
    <xf numFmtId="2" fontId="8" fillId="0" borderId="9" xfId="0" applyNumberFormat="1" applyFont="1" applyBorder="1"/>
    <xf numFmtId="2" fontId="8" fillId="0" borderId="9" xfId="0" applyNumberFormat="1" applyFont="1" applyBorder="1" applyAlignment="1">
      <alignment horizontal="center"/>
    </xf>
    <xf numFmtId="2" fontId="8" fillId="0" borderId="13" xfId="0" applyNumberFormat="1" applyFont="1" applyBorder="1"/>
    <xf numFmtId="2" fontId="8" fillId="0" borderId="13" xfId="0" applyNumberFormat="1" applyFont="1" applyBorder="1" applyAlignment="1">
      <alignment horizontal="center"/>
    </xf>
    <xf numFmtId="0" fontId="5" fillId="0" borderId="8" xfId="0" applyFont="1" applyBorder="1"/>
    <xf numFmtId="178" fontId="8" fillId="0" borderId="3" xfId="0" applyNumberFormat="1" applyFont="1" applyBorder="1" applyAlignment="1">
      <alignment horizontal="center"/>
    </xf>
    <xf numFmtId="0" fontId="8" fillId="0" borderId="5" xfId="0" applyFont="1" applyBorder="1"/>
    <xf numFmtId="179" fontId="8" fillId="0" borderId="13" xfId="0" applyNumberFormat="1" applyFont="1" applyBorder="1"/>
    <xf numFmtId="179" fontId="8" fillId="0" borderId="0" xfId="0" applyNumberFormat="1" applyFont="1" applyAlignment="1">
      <alignment horizontal="right"/>
    </xf>
    <xf numFmtId="185" fontId="6" fillId="0" borderId="0" xfId="0" applyNumberFormat="1" applyFont="1"/>
    <xf numFmtId="0" fontId="19" fillId="0" borderId="0" xfId="0" applyFont="1"/>
    <xf numFmtId="177" fontId="6" fillId="0" borderId="0" xfId="0" applyNumberFormat="1" applyFont="1"/>
    <xf numFmtId="185" fontId="8" fillId="0" borderId="0" xfId="0" applyNumberFormat="1" applyFont="1"/>
    <xf numFmtId="0" fontId="8" fillId="0" borderId="8" xfId="0" applyFont="1" applyBorder="1" applyAlignment="1">
      <alignment horizontal="center"/>
    </xf>
    <xf numFmtId="178" fontId="8" fillId="0" borderId="0" xfId="0" applyNumberFormat="1" applyFont="1"/>
    <xf numFmtId="0" fontId="8" fillId="0" borderId="1" xfId="0" applyFont="1" applyBorder="1" applyAlignment="1">
      <alignment horizontal="center"/>
    </xf>
    <xf numFmtId="2" fontId="8" fillId="0" borderId="7" xfId="0" applyNumberFormat="1" applyFont="1" applyBorder="1" applyAlignment="1">
      <alignment horizontal="right"/>
    </xf>
    <xf numFmtId="176" fontId="8" fillId="0" borderId="7" xfId="0" applyNumberFormat="1" applyFont="1" applyBorder="1" applyAlignment="1">
      <alignment horizontal="right"/>
    </xf>
    <xf numFmtId="178" fontId="8" fillId="0" borderId="7" xfId="0" applyNumberFormat="1" applyFont="1" applyBorder="1"/>
    <xf numFmtId="179" fontId="8" fillId="0" borderId="7" xfId="0" applyNumberFormat="1" applyFont="1" applyBorder="1" applyAlignment="1">
      <alignment horizontal="center"/>
    </xf>
    <xf numFmtId="0" fontId="8" fillId="0" borderId="7" xfId="0" applyFont="1" applyBorder="1" applyAlignment="1">
      <alignment horizontal="center"/>
    </xf>
    <xf numFmtId="2" fontId="8" fillId="0" borderId="7" xfId="0" applyNumberFormat="1" applyFont="1" applyBorder="1" applyAlignment="1">
      <alignment horizontal="center"/>
    </xf>
    <xf numFmtId="176" fontId="8" fillId="0" borderId="7" xfId="0" applyNumberFormat="1" applyFont="1" applyBorder="1"/>
    <xf numFmtId="177" fontId="8" fillId="0" borderId="7" xfId="0" applyNumberFormat="1" applyFont="1" applyBorder="1"/>
    <xf numFmtId="0" fontId="8" fillId="0" borderId="6" xfId="0" applyFont="1" applyBorder="1" applyAlignment="1">
      <alignment horizontal="center"/>
    </xf>
    <xf numFmtId="0" fontId="8" fillId="0" borderId="36" xfId="0" applyFont="1" applyBorder="1" applyAlignment="1">
      <alignment horizontal="center"/>
    </xf>
    <xf numFmtId="178" fontId="8" fillId="0" borderId="13" xfId="0" applyNumberFormat="1" applyFont="1" applyBorder="1" applyAlignment="1">
      <alignment horizontal="center"/>
    </xf>
    <xf numFmtId="178" fontId="8" fillId="0" borderId="13" xfId="0" applyNumberFormat="1" applyFont="1" applyBorder="1"/>
    <xf numFmtId="2" fontId="8" fillId="0" borderId="13" xfId="0" applyNumberFormat="1" applyFont="1" applyBorder="1" applyAlignment="1">
      <alignment horizontal="right"/>
    </xf>
    <xf numFmtId="176" fontId="8" fillId="0" borderId="5" xfId="0" applyNumberFormat="1" applyFont="1" applyBorder="1" applyAlignment="1">
      <alignment horizontal="right"/>
    </xf>
    <xf numFmtId="179" fontId="8" fillId="0" borderId="13" xfId="0" applyNumberFormat="1" applyFont="1" applyBorder="1" applyAlignment="1">
      <alignment horizontal="center"/>
    </xf>
    <xf numFmtId="176" fontId="8" fillId="0" borderId="13" xfId="0" applyNumberFormat="1" applyFont="1" applyBorder="1"/>
    <xf numFmtId="176" fontId="8" fillId="0" borderId="13" xfId="0" applyNumberFormat="1" applyFont="1" applyBorder="1" applyAlignment="1">
      <alignment horizontal="right"/>
    </xf>
    <xf numFmtId="177" fontId="8" fillId="0" borderId="13" xfId="0" applyNumberFormat="1" applyFont="1" applyBorder="1"/>
    <xf numFmtId="181" fontId="8" fillId="0" borderId="13" xfId="0" applyNumberFormat="1" applyFont="1" applyBorder="1" applyAlignment="1">
      <alignment horizontal="center"/>
    </xf>
    <xf numFmtId="181" fontId="5" fillId="0" borderId="0" xfId="0" applyNumberFormat="1" applyFont="1"/>
    <xf numFmtId="182" fontId="14" fillId="0" borderId="0" xfId="0" applyNumberFormat="1" applyFont="1"/>
    <xf numFmtId="181" fontId="14" fillId="0" borderId="0" xfId="0" applyNumberFormat="1" applyFont="1"/>
    <xf numFmtId="177" fontId="5" fillId="0" borderId="0" xfId="0" applyNumberFormat="1" applyFont="1"/>
    <xf numFmtId="20" fontId="5" fillId="0" borderId="0" xfId="0" applyNumberFormat="1" applyFont="1"/>
    <xf numFmtId="190" fontId="5" fillId="0" borderId="0" xfId="0" applyNumberFormat="1" applyFont="1"/>
    <xf numFmtId="178" fontId="8" fillId="0" borderId="22" xfId="0" applyNumberFormat="1" applyFont="1" applyBorder="1" applyAlignment="1">
      <alignment horizontal="center"/>
    </xf>
    <xf numFmtId="178" fontId="8" fillId="0" borderId="2" xfId="0" applyNumberFormat="1" applyFont="1" applyBorder="1" applyAlignment="1">
      <alignment horizontal="center"/>
    </xf>
    <xf numFmtId="178" fontId="8" fillId="0" borderId="2" xfId="0" applyNumberFormat="1" applyFont="1" applyBorder="1"/>
    <xf numFmtId="31" fontId="8" fillId="0" borderId="12" xfId="0" applyNumberFormat="1" applyFont="1" applyBorder="1"/>
    <xf numFmtId="176" fontId="8" fillId="0" borderId="2" xfId="0" applyNumberFormat="1" applyFont="1" applyBorder="1" applyAlignment="1">
      <alignment horizontal="right"/>
    </xf>
    <xf numFmtId="179" fontId="8" fillId="0" borderId="2" xfId="0" applyNumberFormat="1" applyFont="1" applyBorder="1" applyAlignment="1">
      <alignment horizontal="center"/>
    </xf>
    <xf numFmtId="176" fontId="8" fillId="0" borderId="2" xfId="0" quotePrefix="1" applyNumberFormat="1" applyFont="1" applyBorder="1"/>
    <xf numFmtId="177" fontId="8" fillId="0" borderId="2" xfId="0" quotePrefix="1" applyNumberFormat="1" applyFont="1" applyBorder="1"/>
    <xf numFmtId="176" fontId="8" fillId="0" borderId="2" xfId="0" quotePrefix="1" applyNumberFormat="1" applyFont="1" applyBorder="1" applyAlignment="1">
      <alignment horizontal="right"/>
    </xf>
    <xf numFmtId="178" fontId="8" fillId="0" borderId="2" xfId="0" quotePrefix="1" applyNumberFormat="1" applyFont="1" applyBorder="1"/>
    <xf numFmtId="181" fontId="8" fillId="0" borderId="2" xfId="0" applyNumberFormat="1" applyFont="1" applyBorder="1"/>
    <xf numFmtId="178" fontId="8" fillId="0" borderId="12" xfId="0" applyNumberFormat="1" applyFont="1" applyBorder="1"/>
    <xf numFmtId="176" fontId="8" fillId="0" borderId="14" xfId="0" applyNumberFormat="1" applyFont="1" applyBorder="1" applyAlignment="1">
      <alignment horizontal="right"/>
    </xf>
    <xf numFmtId="179" fontId="8" fillId="0" borderId="14" xfId="0" applyNumberFormat="1" applyFont="1" applyBorder="1" applyAlignment="1">
      <alignment horizontal="center"/>
    </xf>
    <xf numFmtId="176" fontId="8" fillId="0" borderId="14" xfId="0" quotePrefix="1" applyNumberFormat="1" applyFont="1" applyBorder="1"/>
    <xf numFmtId="177" fontId="8" fillId="0" borderId="14" xfId="0" quotePrefix="1" applyNumberFormat="1" applyFont="1" applyBorder="1"/>
    <xf numFmtId="176" fontId="8" fillId="0" borderId="14" xfId="0" quotePrefix="1" applyNumberFormat="1" applyFont="1" applyBorder="1" applyAlignment="1">
      <alignment horizontal="right"/>
    </xf>
    <xf numFmtId="178" fontId="8" fillId="0" borderId="14" xfId="0" quotePrefix="1" applyNumberFormat="1" applyFont="1" applyBorder="1"/>
    <xf numFmtId="181" fontId="8" fillId="0" borderId="14" xfId="0" applyNumberFormat="1" applyFont="1" applyBorder="1"/>
    <xf numFmtId="178" fontId="8" fillId="0" borderId="14" xfId="0" applyNumberFormat="1" applyFont="1" applyBorder="1"/>
    <xf numFmtId="178" fontId="8" fillId="0" borderId="3" xfId="0" applyNumberFormat="1" applyFont="1" applyBorder="1"/>
    <xf numFmtId="2" fontId="8" fillId="0" borderId="3" xfId="0" applyNumberFormat="1" applyFont="1" applyBorder="1" applyAlignment="1">
      <alignment horizontal="right"/>
    </xf>
    <xf numFmtId="176" fontId="8" fillId="0" borderId="3" xfId="0" applyNumberFormat="1" applyFont="1" applyBorder="1" applyAlignment="1">
      <alignment horizontal="right"/>
    </xf>
    <xf numFmtId="178" fontId="15" fillId="0" borderId="3" xfId="0" applyNumberFormat="1" applyFont="1" applyBorder="1"/>
    <xf numFmtId="2" fontId="8" fillId="0" borderId="3" xfId="0" applyNumberFormat="1" applyFont="1" applyBorder="1" applyAlignment="1">
      <alignment horizontal="center"/>
    </xf>
    <xf numFmtId="179" fontId="8" fillId="0" borderId="3" xfId="0" applyNumberFormat="1" applyFont="1" applyBorder="1" applyAlignment="1">
      <alignment horizontal="center"/>
    </xf>
    <xf numFmtId="176" fontId="8" fillId="0" borderId="3" xfId="0" applyNumberFormat="1" applyFont="1" applyBorder="1"/>
    <xf numFmtId="177" fontId="8" fillId="0" borderId="3" xfId="0" applyNumberFormat="1" applyFont="1" applyBorder="1"/>
    <xf numFmtId="181" fontId="8" fillId="0" borderId="3" xfId="0" applyNumberFormat="1" applyFont="1" applyBorder="1"/>
    <xf numFmtId="0" fontId="5" fillId="0" borderId="5" xfId="0" applyFont="1" applyBorder="1" applyAlignment="1">
      <alignment horizontal="center"/>
    </xf>
    <xf numFmtId="178" fontId="6" fillId="0" borderId="13" xfId="0" applyNumberFormat="1" applyFont="1" applyBorder="1"/>
    <xf numFmtId="176" fontId="8" fillId="0" borderId="22" xfId="0" applyNumberFormat="1" applyFont="1" applyBorder="1" applyAlignment="1">
      <alignment horizontal="right"/>
    </xf>
    <xf numFmtId="2" fontId="6" fillId="0" borderId="2" xfId="0" applyNumberFormat="1" applyFont="1" applyBorder="1" applyAlignment="1">
      <alignment horizontal="center"/>
    </xf>
    <xf numFmtId="2" fontId="8" fillId="0" borderId="17" xfId="0" applyNumberFormat="1" applyFont="1" applyBorder="1" applyAlignment="1">
      <alignment horizontal="center"/>
    </xf>
    <xf numFmtId="176" fontId="8" fillId="0" borderId="17" xfId="0" applyNumberFormat="1" applyFont="1" applyBorder="1"/>
    <xf numFmtId="177" fontId="8" fillId="0" borderId="17" xfId="0" applyNumberFormat="1" applyFont="1" applyBorder="1"/>
    <xf numFmtId="176" fontId="8" fillId="0" borderId="17" xfId="0" applyNumberFormat="1" applyFont="1" applyBorder="1" applyAlignment="1">
      <alignment horizontal="right"/>
    </xf>
    <xf numFmtId="178" fontId="8" fillId="0" borderId="17" xfId="0" applyNumberFormat="1" applyFont="1" applyBorder="1"/>
    <xf numFmtId="176" fontId="8" fillId="0" borderId="14" xfId="0" applyNumberFormat="1" applyFont="1" applyBorder="1"/>
    <xf numFmtId="177" fontId="8" fillId="0" borderId="14" xfId="0" applyNumberFormat="1" applyFont="1" applyBorder="1"/>
    <xf numFmtId="178" fontId="8" fillId="0" borderId="13" xfId="0" applyNumberFormat="1" applyFont="1" applyBorder="1" applyAlignment="1">
      <alignment horizontal="right"/>
    </xf>
    <xf numFmtId="176" fontId="6" fillId="0" borderId="13" xfId="0" applyNumberFormat="1" applyFont="1" applyBorder="1" applyAlignment="1">
      <alignment horizontal="right"/>
    </xf>
    <xf numFmtId="177" fontId="8" fillId="0" borderId="13" xfId="0" applyNumberFormat="1" applyFont="1" applyBorder="1" applyAlignment="1">
      <alignment horizontal="right"/>
    </xf>
    <xf numFmtId="181" fontId="8" fillId="0" borderId="13" xfId="0" applyNumberFormat="1" applyFont="1" applyBorder="1" applyAlignment="1">
      <alignment horizontal="right"/>
    </xf>
    <xf numFmtId="191" fontId="5" fillId="0" borderId="0" xfId="0" applyNumberFormat="1" applyFont="1"/>
    <xf numFmtId="179" fontId="8" fillId="0" borderId="22" xfId="0" applyNumberFormat="1" applyFont="1" applyBorder="1" applyAlignment="1">
      <alignment horizontal="center"/>
    </xf>
    <xf numFmtId="178" fontId="8" fillId="0" borderId="14" xfId="0" applyNumberFormat="1" applyFont="1" applyBorder="1" applyAlignment="1">
      <alignment horizontal="right"/>
    </xf>
    <xf numFmtId="0" fontId="8" fillId="0" borderId="22" xfId="0" applyFont="1" applyBorder="1" applyAlignment="1">
      <alignment horizontal="center"/>
    </xf>
    <xf numFmtId="0" fontId="8" fillId="0" borderId="22" xfId="0" applyFont="1" applyBorder="1" applyAlignment="1">
      <alignment horizontal="right"/>
    </xf>
    <xf numFmtId="0" fontId="6" fillId="0" borderId="22" xfId="0" applyFont="1" applyBorder="1" applyAlignment="1">
      <alignment horizontal="center"/>
    </xf>
    <xf numFmtId="179" fontId="8" fillId="0" borderId="14" xfId="0" applyNumberFormat="1" applyFont="1" applyBorder="1" applyAlignment="1">
      <alignment horizontal="right"/>
    </xf>
    <xf numFmtId="178" fontId="6" fillId="0" borderId="14" xfId="0" applyNumberFormat="1" applyFont="1" applyBorder="1" applyAlignment="1">
      <alignment horizontal="right"/>
    </xf>
    <xf numFmtId="176" fontId="6" fillId="0" borderId="22" xfId="0" applyNumberFormat="1" applyFont="1" applyBorder="1" applyAlignment="1">
      <alignment horizontal="right"/>
    </xf>
    <xf numFmtId="177" fontId="8" fillId="0" borderId="22" xfId="0" applyNumberFormat="1" applyFont="1" applyBorder="1" applyAlignment="1">
      <alignment horizontal="right"/>
    </xf>
    <xf numFmtId="178" fontId="8" fillId="0" borderId="22" xfId="0" applyNumberFormat="1" applyFont="1" applyBorder="1" applyAlignment="1">
      <alignment horizontal="right"/>
    </xf>
    <xf numFmtId="181" fontId="8" fillId="0" borderId="2" xfId="0" applyNumberFormat="1" applyFont="1" applyBorder="1" applyAlignment="1">
      <alignment horizontal="right"/>
    </xf>
    <xf numFmtId="176" fontId="6" fillId="0" borderId="14" xfId="0" applyNumberFormat="1" applyFont="1" applyBorder="1" applyAlignment="1">
      <alignment horizontal="right"/>
    </xf>
    <xf numFmtId="176" fontId="15" fillId="0" borderId="14" xfId="0" applyNumberFormat="1" applyFont="1" applyBorder="1" applyAlignment="1">
      <alignment horizontal="right"/>
    </xf>
    <xf numFmtId="177" fontId="15" fillId="0" borderId="14" xfId="0" applyNumberFormat="1" applyFont="1" applyBorder="1" applyAlignment="1">
      <alignment horizontal="right"/>
    </xf>
    <xf numFmtId="177" fontId="8" fillId="0" borderId="14" xfId="0" applyNumberFormat="1" applyFont="1" applyBorder="1" applyAlignment="1">
      <alignment horizontal="right"/>
    </xf>
    <xf numFmtId="181" fontId="8" fillId="0" borderId="14" xfId="0" applyNumberFormat="1" applyFont="1" applyBorder="1" applyAlignment="1">
      <alignment horizontal="right"/>
    </xf>
    <xf numFmtId="178" fontId="15" fillId="0" borderId="14" xfId="0" applyNumberFormat="1" applyFont="1" applyBorder="1" applyAlignment="1">
      <alignment horizontal="right"/>
    </xf>
    <xf numFmtId="178" fontId="8" fillId="0" borderId="3" xfId="0" applyNumberFormat="1" applyFont="1" applyBorder="1" applyAlignment="1">
      <alignment horizontal="right"/>
    </xf>
    <xf numFmtId="178" fontId="6" fillId="0" borderId="3" xfId="0" applyNumberFormat="1" applyFont="1" applyBorder="1"/>
    <xf numFmtId="178" fontId="6" fillId="0" borderId="3" xfId="0" applyNumberFormat="1" applyFont="1" applyBorder="1" applyAlignment="1">
      <alignment horizontal="right"/>
    </xf>
    <xf numFmtId="176" fontId="6" fillId="0" borderId="3" xfId="0" applyNumberFormat="1" applyFont="1" applyBorder="1" applyAlignment="1">
      <alignment horizontal="right"/>
    </xf>
    <xf numFmtId="176" fontId="15" fillId="0" borderId="3" xfId="0" applyNumberFormat="1" applyFont="1" applyBorder="1" applyAlignment="1">
      <alignment horizontal="right"/>
    </xf>
    <xf numFmtId="177" fontId="8" fillId="0" borderId="3" xfId="0" applyNumberFormat="1" applyFont="1" applyBorder="1" applyAlignment="1">
      <alignment horizontal="right"/>
    </xf>
    <xf numFmtId="181" fontId="8" fillId="0" borderId="3" xfId="0" applyNumberFormat="1" applyFont="1" applyBorder="1" applyAlignment="1">
      <alignment horizontal="right"/>
    </xf>
    <xf numFmtId="178" fontId="6" fillId="0" borderId="13" xfId="0" applyNumberFormat="1" applyFont="1" applyBorder="1" applyAlignment="1">
      <alignment horizontal="right"/>
    </xf>
    <xf numFmtId="0" fontId="8" fillId="0" borderId="22" xfId="0" applyFont="1" applyBorder="1"/>
    <xf numFmtId="0" fontId="8" fillId="0" borderId="14" xfId="0" applyFont="1" applyBorder="1"/>
    <xf numFmtId="0" fontId="8" fillId="0" borderId="3" xfId="0" applyFont="1" applyBorder="1"/>
    <xf numFmtId="0" fontId="14" fillId="0" borderId="0" xfId="0" applyFont="1" applyAlignment="1">
      <alignment horizontal="center"/>
    </xf>
    <xf numFmtId="0" fontId="8" fillId="0" borderId="11" xfId="0" applyFont="1" applyBorder="1" applyAlignment="1">
      <alignment horizontal="center"/>
    </xf>
    <xf numFmtId="0" fontId="8" fillId="0" borderId="10" xfId="0" applyFont="1" applyBorder="1" applyAlignment="1">
      <alignment horizontal="center"/>
    </xf>
    <xf numFmtId="176" fontId="8" fillId="0" borderId="9" xfId="0" applyNumberFormat="1" applyFont="1" applyBorder="1" applyAlignment="1">
      <alignment horizontal="center"/>
    </xf>
    <xf numFmtId="0" fontId="8" fillId="0" borderId="27" xfId="0" applyFont="1" applyBorder="1" applyAlignment="1">
      <alignment horizontal="center"/>
    </xf>
    <xf numFmtId="2" fontId="8" fillId="0" borderId="5" xfId="0" applyNumberFormat="1" applyFont="1" applyBorder="1" applyAlignment="1">
      <alignment horizontal="center"/>
    </xf>
    <xf numFmtId="176" fontId="8" fillId="0" borderId="5" xfId="0" applyNumberFormat="1" applyFont="1" applyBorder="1" applyAlignment="1">
      <alignment horizontal="center"/>
    </xf>
    <xf numFmtId="2" fontId="45" fillId="0" borderId="5" xfId="0" applyNumberFormat="1" applyFont="1" applyBorder="1" applyAlignment="1">
      <alignment horizontal="center"/>
    </xf>
    <xf numFmtId="0" fontId="8" fillId="0" borderId="13" xfId="0" applyFont="1" applyBorder="1" applyAlignment="1">
      <alignment horizontal="center"/>
    </xf>
    <xf numFmtId="0" fontId="8" fillId="0" borderId="27" xfId="0" applyFont="1" applyBorder="1"/>
    <xf numFmtId="0" fontId="8" fillId="0" borderId="27" xfId="0" applyFont="1" applyBorder="1" applyAlignment="1">
      <alignment horizontal="center"/>
    </xf>
    <xf numFmtId="0" fontId="8" fillId="0" borderId="26" xfId="0" applyFont="1" applyBorder="1" applyAlignment="1">
      <alignment horizontal="center"/>
    </xf>
    <xf numFmtId="0" fontId="8" fillId="0" borderId="4" xfId="0" applyFont="1" applyBorder="1" applyAlignment="1">
      <alignment horizontal="center"/>
    </xf>
    <xf numFmtId="31" fontId="8" fillId="0" borderId="0" xfId="0" applyNumberFormat="1" applyFont="1"/>
    <xf numFmtId="177" fontId="8" fillId="0" borderId="0" xfId="0" applyNumberFormat="1" applyFont="1"/>
    <xf numFmtId="176" fontId="46" fillId="0" borderId="0" xfId="0" applyNumberFormat="1" applyFont="1" applyAlignment="1">
      <alignment horizontal="center"/>
    </xf>
    <xf numFmtId="0" fontId="46" fillId="0" borderId="0" xfId="0" applyFont="1"/>
    <xf numFmtId="0" fontId="15" fillId="0" borderId="0" xfId="0" applyFont="1"/>
    <xf numFmtId="181" fontId="0" fillId="0" borderId="0" xfId="0" applyNumberFormat="1"/>
    <xf numFmtId="192" fontId="0" fillId="0" borderId="0" xfId="0" applyNumberFormat="1"/>
    <xf numFmtId="178" fontId="0" fillId="0" borderId="0" xfId="0" applyNumberFormat="1"/>
    <xf numFmtId="193" fontId="0" fillId="0" borderId="0" xfId="0" applyNumberFormat="1"/>
    <xf numFmtId="176" fontId="0" fillId="0" borderId="0" xfId="0" applyNumberFormat="1"/>
    <xf numFmtId="194" fontId="0" fillId="0" borderId="0" xfId="0" applyNumberFormat="1"/>
    <xf numFmtId="177" fontId="0" fillId="0" borderId="0" xfId="0" applyNumberFormat="1"/>
    <xf numFmtId="183" fontId="0" fillId="0" borderId="0" xfId="0" applyNumberFormat="1"/>
    <xf numFmtId="180" fontId="0" fillId="0" borderId="0" xfId="0" applyNumberFormat="1"/>
    <xf numFmtId="195" fontId="0" fillId="0" borderId="0" xfId="0" applyNumberFormat="1"/>
    <xf numFmtId="14" fontId="0" fillId="0" borderId="0" xfId="0" applyNumberFormat="1"/>
    <xf numFmtId="196" fontId="0" fillId="0" borderId="0" xfId="0" applyNumberFormat="1"/>
    <xf numFmtId="197" fontId="0" fillId="0" borderId="0" xfId="0" applyNumberFormat="1"/>
    <xf numFmtId="198" fontId="0" fillId="0" borderId="0" xfId="0" applyNumberFormat="1"/>
    <xf numFmtId="181" fontId="8" fillId="0" borderId="11" xfId="0" applyNumberFormat="1" applyFont="1" applyBorder="1" applyAlignment="1">
      <alignment vertical="center"/>
    </xf>
    <xf numFmtId="181" fontId="8" fillId="0" borderId="9" xfId="0" applyNumberFormat="1" applyFont="1" applyBorder="1" applyAlignment="1">
      <alignment vertical="center"/>
    </xf>
    <xf numFmtId="181" fontId="8" fillId="0" borderId="20" xfId="0" applyNumberFormat="1" applyFont="1" applyBorder="1" applyAlignment="1">
      <alignment vertical="center"/>
    </xf>
    <xf numFmtId="56" fontId="8" fillId="0" borderId="9" xfId="0" applyNumberFormat="1" applyFont="1" applyBorder="1" applyAlignment="1">
      <alignment vertical="center"/>
    </xf>
    <xf numFmtId="181" fontId="8" fillId="0" borderId="8" xfId="0" applyNumberFormat="1" applyFont="1" applyBorder="1" applyAlignment="1">
      <alignment vertical="center"/>
    </xf>
    <xf numFmtId="181" fontId="8" fillId="0" borderId="12" xfId="0" applyNumberFormat="1" applyFont="1" applyBorder="1" applyAlignment="1">
      <alignment vertical="center"/>
    </xf>
    <xf numFmtId="181" fontId="8" fillId="0" borderId="0" xfId="0" applyNumberFormat="1" applyFont="1" applyAlignment="1">
      <alignment vertical="center"/>
    </xf>
    <xf numFmtId="181" fontId="8" fillId="0" borderId="29" xfId="0" applyNumberFormat="1" applyFont="1" applyBorder="1" applyAlignment="1">
      <alignment vertical="center"/>
    </xf>
    <xf numFmtId="181" fontId="8" fillId="0" borderId="22" xfId="0" applyNumberFormat="1" applyFont="1" applyBorder="1" applyAlignment="1">
      <alignment vertical="center"/>
    </xf>
    <xf numFmtId="181" fontId="8" fillId="0" borderId="30" xfId="0" applyNumberFormat="1" applyFont="1" applyBorder="1" applyAlignment="1">
      <alignment vertical="center"/>
    </xf>
    <xf numFmtId="0" fontId="8" fillId="0" borderId="29" xfId="0" applyFont="1" applyBorder="1" applyAlignment="1">
      <alignment horizontal="center" vertical="center"/>
    </xf>
    <xf numFmtId="56" fontId="8" fillId="0" borderId="22" xfId="0" applyNumberFormat="1" applyFont="1" applyBorder="1" applyAlignment="1">
      <alignment vertical="center"/>
    </xf>
    <xf numFmtId="181" fontId="8" fillId="0" borderId="23" xfId="0" applyNumberFormat="1" applyFont="1" applyBorder="1" applyAlignment="1">
      <alignment vertical="center"/>
    </xf>
    <xf numFmtId="181" fontId="8" fillId="0" borderId="17" xfId="0" applyNumberFormat="1" applyFont="1" applyBorder="1" applyAlignment="1">
      <alignment vertical="center"/>
    </xf>
    <xf numFmtId="181" fontId="8" fillId="0" borderId="31" xfId="0" applyNumberFormat="1" applyFont="1" applyBorder="1" applyAlignment="1">
      <alignment vertical="center"/>
    </xf>
    <xf numFmtId="0" fontId="8" fillId="0" borderId="23" xfId="0" applyFont="1" applyBorder="1" applyAlignment="1">
      <alignment horizontal="center" vertical="center"/>
    </xf>
    <xf numFmtId="56" fontId="8" fillId="0" borderId="12" xfId="0" applyNumberFormat="1" applyFont="1" applyBorder="1" applyAlignment="1">
      <alignment vertical="center"/>
    </xf>
    <xf numFmtId="181" fontId="8" fillId="0" borderId="1" xfId="0" applyNumberFormat="1" applyFont="1" applyBorder="1" applyAlignment="1">
      <alignment vertical="center"/>
    </xf>
    <xf numFmtId="181" fontId="8" fillId="0" borderId="5" xfId="0" applyNumberFormat="1" applyFont="1" applyBorder="1" applyAlignment="1">
      <alignment vertical="center"/>
    </xf>
    <xf numFmtId="181" fontId="8" fillId="0" borderId="7" xfId="0" applyNumberFormat="1" applyFont="1" applyBorder="1" applyAlignment="1">
      <alignment vertical="center"/>
    </xf>
    <xf numFmtId="14" fontId="8" fillId="0" borderId="0" xfId="0" applyNumberFormat="1" applyFont="1" applyAlignment="1">
      <alignment vertical="center"/>
    </xf>
    <xf numFmtId="181" fontId="8" fillId="0" borderId="10" xfId="0" applyNumberFormat="1" applyFont="1" applyBorder="1" applyAlignment="1">
      <alignment vertical="center"/>
    </xf>
    <xf numFmtId="181" fontId="8" fillId="0" borderId="23" xfId="0" applyNumberFormat="1" applyFont="1" applyBorder="1"/>
    <xf numFmtId="181" fontId="8" fillId="0" borderId="17" xfId="0" applyNumberFormat="1" applyFont="1" applyBorder="1"/>
    <xf numFmtId="195" fontId="8" fillId="0" borderId="0" xfId="0" applyNumberFormat="1" applyFont="1" applyAlignment="1">
      <alignment vertical="center"/>
    </xf>
    <xf numFmtId="198" fontId="8" fillId="0" borderId="0" xfId="0" applyNumberFormat="1" applyFont="1" applyAlignment="1">
      <alignment vertical="center"/>
    </xf>
    <xf numFmtId="181" fontId="8" fillId="0" borderId="33" xfId="0" applyNumberFormat="1" applyFont="1" applyBorder="1" applyAlignment="1">
      <alignment vertical="center"/>
    </xf>
    <xf numFmtId="181" fontId="8" fillId="0" borderId="32" xfId="0" applyNumberFormat="1" applyFont="1" applyBorder="1" applyAlignment="1">
      <alignment vertical="center"/>
    </xf>
    <xf numFmtId="181" fontId="8" fillId="0" borderId="18" xfId="0" applyNumberFormat="1" applyFont="1" applyBorder="1" applyAlignment="1">
      <alignment vertical="center"/>
    </xf>
    <xf numFmtId="181" fontId="8" fillId="0" borderId="6" xfId="0" applyNumberFormat="1" applyFont="1" applyBorder="1" applyAlignment="1">
      <alignment vertical="center"/>
    </xf>
    <xf numFmtId="0" fontId="8" fillId="0" borderId="13" xfId="0" applyFont="1" applyBorder="1" applyAlignment="1">
      <alignment vertical="center"/>
    </xf>
    <xf numFmtId="0" fontId="8" fillId="0" borderId="26" xfId="0" applyFont="1" applyBorder="1" applyAlignment="1">
      <alignment vertical="center"/>
    </xf>
    <xf numFmtId="0" fontId="8" fillId="0" borderId="4" xfId="0" applyFont="1" applyBorder="1" applyAlignment="1">
      <alignment vertical="center"/>
    </xf>
    <xf numFmtId="182" fontId="8" fillId="0" borderId="11" xfId="0" applyNumberFormat="1" applyFont="1" applyBorder="1" applyAlignment="1">
      <alignment vertical="center"/>
    </xf>
    <xf numFmtId="177" fontId="8" fillId="3" borderId="10" xfId="0" applyNumberFormat="1" applyFont="1" applyFill="1" applyBorder="1" applyAlignment="1">
      <alignment horizontal="right" vertical="center"/>
    </xf>
    <xf numFmtId="176" fontId="8" fillId="0" borderId="9" xfId="0" applyNumberFormat="1" applyFont="1" applyBorder="1" applyAlignment="1">
      <alignment vertical="center"/>
    </xf>
    <xf numFmtId="176" fontId="8" fillId="0" borderId="9" xfId="0" applyNumberFormat="1" applyFont="1" applyBorder="1" applyAlignment="1">
      <alignment horizontal="right" vertical="center"/>
    </xf>
    <xf numFmtId="180" fontId="8" fillId="0" borderId="9" xfId="0" applyNumberFormat="1" applyFont="1" applyBorder="1" applyAlignment="1">
      <alignment horizontal="right" vertical="center"/>
    </xf>
    <xf numFmtId="199" fontId="8" fillId="3" borderId="10" xfId="0" applyNumberFormat="1" applyFont="1" applyFill="1" applyBorder="1" applyAlignment="1">
      <alignment horizontal="right" vertical="center"/>
    </xf>
    <xf numFmtId="176" fontId="8" fillId="3" borderId="10" xfId="0" applyNumberFormat="1" applyFont="1" applyFill="1" applyBorder="1" applyAlignment="1">
      <alignment horizontal="right" vertical="center"/>
    </xf>
    <xf numFmtId="180" fontId="8" fillId="0" borderId="9" xfId="0" applyNumberFormat="1" applyFont="1" applyBorder="1" applyAlignment="1">
      <alignment vertical="center"/>
    </xf>
    <xf numFmtId="176" fontId="8" fillId="0" borderId="20" xfId="0" applyNumberFormat="1" applyFont="1" applyBorder="1" applyAlignment="1">
      <alignment vertical="center"/>
    </xf>
    <xf numFmtId="178" fontId="8" fillId="0" borderId="20" xfId="0" applyNumberFormat="1" applyFont="1" applyBorder="1" applyAlignment="1">
      <alignment vertical="center"/>
    </xf>
    <xf numFmtId="182" fontId="8" fillId="0" borderId="23" xfId="0" applyNumberFormat="1" applyFont="1" applyBorder="1" applyAlignment="1">
      <alignment vertical="center"/>
    </xf>
    <xf numFmtId="182" fontId="8" fillId="0" borderId="17" xfId="0" applyNumberFormat="1" applyFont="1" applyBorder="1" applyAlignment="1">
      <alignment vertical="center"/>
    </xf>
    <xf numFmtId="177" fontId="8" fillId="3" borderId="32" xfId="0" applyNumberFormat="1" applyFont="1" applyFill="1" applyBorder="1" applyAlignment="1">
      <alignment horizontal="right" vertical="center"/>
    </xf>
    <xf numFmtId="176" fontId="8" fillId="0" borderId="17" xfId="0" applyNumberFormat="1" applyFont="1" applyBorder="1" applyAlignment="1">
      <alignment horizontal="right" vertical="center"/>
    </xf>
    <xf numFmtId="180" fontId="8" fillId="0" borderId="17" xfId="0" applyNumberFormat="1" applyFont="1" applyBorder="1" applyAlignment="1">
      <alignment horizontal="right" vertical="center"/>
    </xf>
    <xf numFmtId="199" fontId="8" fillId="3" borderId="32" xfId="0" applyNumberFormat="1" applyFont="1" applyFill="1" applyBorder="1" applyAlignment="1">
      <alignment horizontal="right" vertical="center"/>
    </xf>
    <xf numFmtId="176" fontId="8" fillId="3" borderId="32" xfId="0" applyNumberFormat="1" applyFont="1" applyFill="1" applyBorder="1" applyAlignment="1">
      <alignment horizontal="right" vertical="center"/>
    </xf>
    <xf numFmtId="180" fontId="8" fillId="0" borderId="17" xfId="0" applyNumberFormat="1" applyFont="1" applyBorder="1" applyAlignment="1">
      <alignment vertical="center"/>
    </xf>
    <xf numFmtId="176" fontId="8" fillId="0" borderId="31" xfId="0" applyNumberFormat="1" applyFont="1" applyBorder="1" applyAlignment="1">
      <alignment vertical="center"/>
    </xf>
    <xf numFmtId="178" fontId="8" fillId="0" borderId="31" xfId="0" applyNumberFormat="1" applyFont="1" applyBorder="1" applyAlignment="1">
      <alignment vertical="center"/>
    </xf>
    <xf numFmtId="182" fontId="8" fillId="0" borderId="8" xfId="0" applyNumberFormat="1" applyFont="1" applyBorder="1" applyAlignment="1">
      <alignment vertical="center"/>
    </xf>
    <xf numFmtId="182" fontId="8" fillId="0" borderId="12" xfId="0" applyNumberFormat="1" applyFont="1" applyBorder="1" applyAlignment="1">
      <alignment horizontal="right" vertical="center"/>
    </xf>
    <xf numFmtId="182" fontId="8" fillId="0" borderId="12" xfId="0" applyNumberFormat="1" applyFont="1" applyBorder="1" applyAlignment="1">
      <alignment vertical="center"/>
    </xf>
    <xf numFmtId="177" fontId="8" fillId="0" borderId="18" xfId="0" applyNumberFormat="1" applyFont="1" applyBorder="1" applyAlignment="1">
      <alignment horizontal="right" vertical="center"/>
    </xf>
    <xf numFmtId="176" fontId="8" fillId="0" borderId="22" xfId="0" applyNumberFormat="1" applyFont="1" applyBorder="1" applyAlignment="1">
      <alignment horizontal="right" vertical="center"/>
    </xf>
    <xf numFmtId="180" fontId="8" fillId="0" borderId="12" xfId="0" applyNumberFormat="1" applyFont="1" applyBorder="1" applyAlignment="1">
      <alignment horizontal="right" vertical="center"/>
    </xf>
    <xf numFmtId="199" fontId="8" fillId="3" borderId="18" xfId="0" applyNumberFormat="1" applyFont="1" applyFill="1" applyBorder="1" applyAlignment="1">
      <alignment horizontal="right" vertical="center"/>
    </xf>
    <xf numFmtId="176" fontId="8" fillId="3" borderId="18" xfId="0" applyNumberFormat="1" applyFont="1" applyFill="1" applyBorder="1" applyAlignment="1">
      <alignment horizontal="right" vertical="center"/>
    </xf>
    <xf numFmtId="180" fontId="8" fillId="0" borderId="12" xfId="0" applyNumberFormat="1" applyFont="1" applyBorder="1" applyAlignment="1">
      <alignment vertical="center"/>
    </xf>
    <xf numFmtId="176" fontId="8" fillId="0" borderId="22" xfId="0" applyNumberFormat="1" applyFont="1" applyBorder="1" applyAlignment="1">
      <alignment vertical="center"/>
    </xf>
    <xf numFmtId="182" fontId="8" fillId="0" borderId="17" xfId="0" applyNumberFormat="1" applyFont="1" applyBorder="1" applyAlignment="1">
      <alignment horizontal="right" vertical="center"/>
    </xf>
    <xf numFmtId="177" fontId="8" fillId="0" borderId="32" xfId="0" applyNumberFormat="1" applyFont="1" applyBorder="1" applyAlignment="1">
      <alignment horizontal="right" vertical="center"/>
    </xf>
    <xf numFmtId="177" fontId="8" fillId="3" borderId="18" xfId="0" applyNumberFormat="1" applyFont="1" applyFill="1" applyBorder="1" applyAlignment="1">
      <alignment horizontal="right" vertical="center"/>
    </xf>
    <xf numFmtId="199" fontId="8" fillId="0" borderId="18" xfId="0" applyNumberFormat="1" applyFont="1" applyBorder="1" applyAlignment="1">
      <alignment horizontal="right" vertical="center"/>
    </xf>
    <xf numFmtId="176" fontId="8" fillId="0" borderId="18" xfId="0" applyNumberFormat="1" applyFont="1" applyBorder="1" applyAlignment="1">
      <alignment horizontal="right" vertical="center"/>
    </xf>
    <xf numFmtId="182" fontId="8" fillId="0" borderId="1" xfId="0" applyNumberFormat="1" applyFont="1" applyBorder="1" applyAlignment="1">
      <alignment vertical="center"/>
    </xf>
    <xf numFmtId="177" fontId="8" fillId="3" borderId="6" xfId="0" applyNumberFormat="1" applyFont="1" applyFill="1" applyBorder="1" applyAlignment="1">
      <alignment horizontal="right" vertical="center"/>
    </xf>
    <xf numFmtId="176" fontId="8" fillId="0" borderId="5" xfId="0" applyNumberFormat="1" applyFont="1" applyBorder="1" applyAlignment="1">
      <alignment vertical="center"/>
    </xf>
    <xf numFmtId="180" fontId="8" fillId="0" borderId="5" xfId="0" applyNumberFormat="1" applyFont="1" applyBorder="1" applyAlignment="1">
      <alignment horizontal="right" vertical="center"/>
    </xf>
    <xf numFmtId="199" fontId="8" fillId="0" borderId="6" xfId="0" applyNumberFormat="1" applyFont="1" applyBorder="1" applyAlignment="1">
      <alignment horizontal="right" vertical="center"/>
    </xf>
    <xf numFmtId="176" fontId="8" fillId="0" borderId="6" xfId="0" applyNumberFormat="1" applyFont="1" applyBorder="1" applyAlignment="1">
      <alignment horizontal="right" vertical="center"/>
    </xf>
    <xf numFmtId="180" fontId="8" fillId="0" borderId="5" xfId="0" applyNumberFormat="1" applyFont="1" applyBorder="1" applyAlignment="1">
      <alignment vertical="center"/>
    </xf>
    <xf numFmtId="176" fontId="8" fillId="0" borderId="8" xfId="0" applyNumberFormat="1" applyFont="1" applyBorder="1" applyAlignment="1">
      <alignment horizontal="right" vertical="center"/>
    </xf>
    <xf numFmtId="176" fontId="8" fillId="0" borderId="23" xfId="0" applyNumberFormat="1" applyFont="1" applyBorder="1" applyAlignment="1">
      <alignment horizontal="right" vertical="center"/>
    </xf>
    <xf numFmtId="176" fontId="8" fillId="0" borderId="18" xfId="0" applyNumberFormat="1" applyFont="1" applyBorder="1" applyAlignment="1">
      <alignment vertical="center"/>
    </xf>
    <xf numFmtId="176" fontId="8" fillId="0" borderId="32" xfId="0" applyNumberFormat="1" applyFont="1" applyBorder="1" applyAlignment="1">
      <alignment vertical="center"/>
    </xf>
    <xf numFmtId="176" fontId="8" fillId="0" borderId="11" xfId="0" applyNumberFormat="1" applyFont="1" applyBorder="1" applyAlignment="1">
      <alignment horizontal="right" vertical="center"/>
    </xf>
    <xf numFmtId="176" fontId="8" fillId="0" borderId="10" xfId="0" applyNumberFormat="1" applyFont="1" applyBorder="1" applyAlignment="1">
      <alignment vertical="center"/>
    </xf>
    <xf numFmtId="182" fontId="8" fillId="0" borderId="29" xfId="0" applyNumberFormat="1" applyFont="1" applyBorder="1" applyAlignment="1">
      <alignment vertical="center"/>
    </xf>
    <xf numFmtId="182" fontId="8" fillId="0" borderId="22" xfId="0" applyNumberFormat="1" applyFont="1" applyBorder="1" applyAlignment="1">
      <alignment vertical="center"/>
    </xf>
    <xf numFmtId="180" fontId="8" fillId="0" borderId="22" xfId="0" applyNumberFormat="1" applyFont="1" applyBorder="1" applyAlignment="1">
      <alignment horizontal="right" vertical="center"/>
    </xf>
    <xf numFmtId="199" fontId="8" fillId="0" borderId="32" xfId="0" applyNumberFormat="1" applyFont="1" applyBorder="1" applyAlignment="1">
      <alignment horizontal="right" vertical="center"/>
    </xf>
    <xf numFmtId="176" fontId="8" fillId="0" borderId="32" xfId="0" applyNumberFormat="1" applyFont="1" applyBorder="1" applyAlignment="1">
      <alignment horizontal="right" vertical="center"/>
    </xf>
    <xf numFmtId="176" fontId="8" fillId="0" borderId="11" xfId="0" applyNumberFormat="1" applyFont="1" applyBorder="1" applyAlignment="1">
      <alignment vertical="center"/>
    </xf>
    <xf numFmtId="176" fontId="8" fillId="0" borderId="23" xfId="0" applyNumberFormat="1" applyFont="1" applyBorder="1" applyAlignment="1">
      <alignment vertical="center"/>
    </xf>
    <xf numFmtId="177" fontId="8" fillId="3" borderId="22" xfId="0" applyNumberFormat="1" applyFont="1" applyFill="1" applyBorder="1" applyAlignment="1">
      <alignment horizontal="right" vertical="center"/>
    </xf>
    <xf numFmtId="199" fontId="8" fillId="3" borderId="22" xfId="0" applyNumberFormat="1" applyFont="1" applyFill="1" applyBorder="1" applyAlignment="1">
      <alignment horizontal="right" vertical="center"/>
    </xf>
    <xf numFmtId="176" fontId="8" fillId="3" borderId="22" xfId="0" applyNumberFormat="1" applyFont="1" applyFill="1" applyBorder="1" applyAlignment="1">
      <alignment horizontal="right" vertical="center"/>
    </xf>
    <xf numFmtId="182" fontId="8" fillId="0" borderId="5" xfId="0" applyNumberFormat="1" applyFont="1" applyBorder="1" applyAlignment="1">
      <alignment horizontal="right" vertical="center"/>
    </xf>
    <xf numFmtId="177" fontId="8" fillId="3" borderId="5" xfId="0" applyNumberFormat="1" applyFont="1" applyFill="1" applyBorder="1" applyAlignment="1">
      <alignment horizontal="right" vertical="center"/>
    </xf>
    <xf numFmtId="176" fontId="8" fillId="0" borderId="1" xfId="0" applyNumberFormat="1" applyFont="1" applyBorder="1" applyAlignment="1">
      <alignment vertical="center"/>
    </xf>
    <xf numFmtId="199" fontId="8" fillId="3" borderId="5" xfId="0" applyNumberFormat="1" applyFont="1" applyFill="1" applyBorder="1" applyAlignment="1">
      <alignment horizontal="right" vertical="center"/>
    </xf>
    <xf numFmtId="176" fontId="8" fillId="3" borderId="5" xfId="0" applyNumberFormat="1" applyFont="1" applyFill="1" applyBorder="1" applyAlignment="1">
      <alignment horizontal="right" vertical="center"/>
    </xf>
    <xf numFmtId="176" fontId="8" fillId="0" borderId="6" xfId="0" applyNumberFormat="1" applyFont="1" applyBorder="1" applyAlignment="1">
      <alignment vertical="center"/>
    </xf>
    <xf numFmtId="178" fontId="15" fillId="0" borderId="7" xfId="0" applyNumberFormat="1" applyFont="1" applyBorder="1" applyAlignment="1">
      <alignment vertical="center"/>
    </xf>
    <xf numFmtId="0" fontId="48" fillId="0" borderId="0" xfId="0" applyFont="1"/>
    <xf numFmtId="0" fontId="15" fillId="0" borderId="0" xfId="0" applyFont="1" applyAlignment="1">
      <alignment horizontal="center" vertical="center"/>
    </xf>
    <xf numFmtId="179" fontId="8" fillId="0" borderId="0" xfId="0" applyNumberFormat="1" applyFont="1" applyAlignment="1">
      <alignment horizontal="center" vertical="center"/>
    </xf>
    <xf numFmtId="200" fontId="8" fillId="0" borderId="20" xfId="0" applyNumberFormat="1" applyFont="1" applyBorder="1" applyAlignment="1">
      <alignment vertical="center"/>
    </xf>
    <xf numFmtId="0" fontId="44" fillId="0" borderId="2" xfId="0" applyFont="1" applyBorder="1" applyAlignment="1">
      <alignment horizontal="center" vertical="center"/>
    </xf>
    <xf numFmtId="179" fontId="8" fillId="0" borderId="9" xfId="0" applyNumberFormat="1" applyFont="1" applyBorder="1" applyAlignment="1">
      <alignment vertical="center"/>
    </xf>
    <xf numFmtId="185" fontId="44" fillId="0" borderId="12" xfId="0" applyNumberFormat="1" applyFont="1" applyBorder="1" applyAlignment="1">
      <alignment horizontal="center" vertical="center"/>
    </xf>
    <xf numFmtId="179" fontId="8" fillId="0" borderId="2" xfId="0" applyNumberFormat="1" applyFont="1" applyBorder="1" applyAlignment="1">
      <alignment horizontal="center" vertical="center"/>
    </xf>
    <xf numFmtId="200" fontId="8" fillId="0" borderId="0" xfId="0" applyNumberFormat="1" applyFont="1" applyAlignment="1">
      <alignment vertical="center"/>
    </xf>
    <xf numFmtId="0" fontId="44" fillId="0" borderId="14" xfId="0" applyFont="1" applyBorder="1" applyAlignment="1">
      <alignment horizontal="center" vertical="center"/>
    </xf>
    <xf numFmtId="185" fontId="44" fillId="0" borderId="14" xfId="0" applyNumberFormat="1" applyFont="1" applyBorder="1" applyAlignment="1">
      <alignment horizontal="center" vertical="center"/>
    </xf>
    <xf numFmtId="179" fontId="8" fillId="0" borderId="14" xfId="0" applyNumberFormat="1" applyFont="1" applyBorder="1" applyAlignment="1">
      <alignment horizontal="center" vertical="center"/>
    </xf>
    <xf numFmtId="0" fontId="44" fillId="0" borderId="22" xfId="0" applyFont="1" applyBorder="1" applyAlignment="1">
      <alignment horizontal="center" vertical="center"/>
    </xf>
    <xf numFmtId="185" fontId="44" fillId="0" borderId="22" xfId="0" applyNumberFormat="1" applyFont="1" applyBorder="1" applyAlignment="1">
      <alignment horizontal="center" vertical="center"/>
    </xf>
    <xf numFmtId="179" fontId="8" fillId="0" borderId="22" xfId="0" applyNumberFormat="1" applyFont="1" applyBorder="1" applyAlignment="1">
      <alignment horizontal="center" vertical="center"/>
    </xf>
    <xf numFmtId="185" fontId="44" fillId="0" borderId="2" xfId="0" applyNumberFormat="1" applyFont="1" applyBorder="1" applyAlignment="1">
      <alignment horizontal="center" vertical="center"/>
    </xf>
    <xf numFmtId="0" fontId="44" fillId="0" borderId="5" xfId="0" applyFont="1" applyBorder="1" applyAlignment="1">
      <alignment horizontal="center" vertical="center"/>
    </xf>
    <xf numFmtId="185" fontId="44" fillId="0" borderId="3" xfId="0" applyNumberFormat="1" applyFont="1" applyBorder="1" applyAlignment="1">
      <alignment horizontal="center" vertical="center"/>
    </xf>
    <xf numFmtId="185" fontId="44" fillId="0" borderId="17" xfId="0" applyNumberFormat="1" applyFont="1" applyBorder="1" applyAlignment="1">
      <alignment horizontal="center" vertical="center"/>
    </xf>
    <xf numFmtId="179" fontId="8" fillId="0" borderId="17" xfId="0" applyNumberFormat="1" applyFont="1" applyBorder="1" applyAlignment="1">
      <alignment horizontal="center" vertical="center"/>
    </xf>
    <xf numFmtId="201" fontId="0" fillId="0" borderId="0" xfId="0" applyNumberFormat="1" applyAlignment="1">
      <alignment horizontal="right"/>
    </xf>
    <xf numFmtId="202" fontId="0" fillId="0" borderId="0" xfId="0" applyNumberFormat="1" applyAlignment="1">
      <alignment horizontal="right"/>
    </xf>
    <xf numFmtId="203" fontId="0" fillId="0" borderId="0" xfId="0" applyNumberFormat="1" applyAlignment="1">
      <alignment horizontal="right"/>
    </xf>
    <xf numFmtId="0" fontId="0" fillId="0" borderId="0" xfId="0" applyAlignment="1">
      <alignment horizontal="right"/>
    </xf>
    <xf numFmtId="185" fontId="44" fillId="0" borderId="5" xfId="0" applyNumberFormat="1" applyFont="1" applyBorder="1" applyAlignment="1">
      <alignment horizontal="center" vertical="center"/>
    </xf>
    <xf numFmtId="179" fontId="8" fillId="0" borderId="5" xfId="0" applyNumberFormat="1" applyFont="1" applyBorder="1" applyAlignment="1">
      <alignment horizontal="center" vertical="center"/>
    </xf>
    <xf numFmtId="0" fontId="8" fillId="0" borderId="13" xfId="0" applyFont="1" applyBorder="1" applyAlignment="1">
      <alignment horizontal="left" vertical="center"/>
    </xf>
    <xf numFmtId="0" fontId="0" fillId="0" borderId="0" xfId="0" quotePrefix="1" applyAlignment="1">
      <alignment horizontal="left"/>
    </xf>
    <xf numFmtId="0" fontId="8" fillId="0" borderId="0" xfId="0" applyFont="1" applyAlignment="1">
      <alignment horizontal="right" vertical="center"/>
    </xf>
    <xf numFmtId="185" fontId="8" fillId="0" borderId="0" xfId="0" applyNumberFormat="1" applyFont="1" applyAlignment="1">
      <alignment horizontal="right" vertical="center"/>
    </xf>
    <xf numFmtId="0" fontId="44" fillId="0" borderId="3" xfId="0" applyFont="1" applyBorder="1" applyAlignment="1">
      <alignment horizontal="center" vertical="center"/>
    </xf>
    <xf numFmtId="186" fontId="8" fillId="0" borderId="0" xfId="0" applyNumberFormat="1" applyFont="1" applyAlignment="1">
      <alignment vertical="center"/>
    </xf>
    <xf numFmtId="0" fontId="0" fillId="0" borderId="0" xfId="0" applyAlignment="1">
      <alignment shrinkToFit="1"/>
    </xf>
    <xf numFmtId="0" fontId="49" fillId="0" borderId="0" xfId="0" applyFont="1" applyAlignment="1">
      <alignment horizontal="left"/>
    </xf>
    <xf numFmtId="186" fontId="6" fillId="0" borderId="8" xfId="0" applyNumberFormat="1" applyFont="1" applyBorder="1" applyAlignment="1">
      <alignment horizontal="center"/>
    </xf>
    <xf numFmtId="186" fontId="6" fillId="0" borderId="8" xfId="0" applyNumberFormat="1" applyFont="1" applyBorder="1" applyAlignment="1">
      <alignment horizontal="center" vertical="center"/>
    </xf>
    <xf numFmtId="2" fontId="8" fillId="0" borderId="13" xfId="0" applyNumberFormat="1" applyFont="1" applyBorder="1" applyAlignment="1">
      <alignment vertical="center"/>
    </xf>
    <xf numFmtId="204" fontId="8" fillId="0" borderId="0" xfId="0" applyNumberFormat="1" applyFont="1" applyAlignment="1">
      <alignment vertical="center"/>
    </xf>
    <xf numFmtId="0" fontId="49" fillId="0" borderId="0" xfId="0" applyFont="1" applyAlignment="1">
      <alignment horizontal="left"/>
    </xf>
    <xf numFmtId="201" fontId="49" fillId="0" borderId="0" xfId="0" applyNumberFormat="1" applyFont="1" applyAlignment="1">
      <alignment horizontal="right"/>
    </xf>
    <xf numFmtId="202" fontId="49" fillId="0" borderId="0" xfId="0" applyNumberFormat="1" applyFont="1" applyAlignment="1">
      <alignment horizontal="right"/>
    </xf>
    <xf numFmtId="203" fontId="49" fillId="0" borderId="0" xfId="0" applyNumberFormat="1" applyFont="1" applyAlignment="1">
      <alignment horizontal="right"/>
    </xf>
    <xf numFmtId="192" fontId="8" fillId="0" borderId="0" xfId="0" applyNumberFormat="1" applyFont="1" applyAlignment="1">
      <alignment vertical="center"/>
    </xf>
    <xf numFmtId="0" fontId="6" fillId="0" borderId="8" xfId="0" applyFont="1" applyBorder="1" applyAlignment="1">
      <alignment horizontal="center"/>
    </xf>
    <xf numFmtId="0" fontId="49" fillId="0" borderId="0" xfId="0" applyFont="1"/>
    <xf numFmtId="0" fontId="6" fillId="0" borderId="8" xfId="0" applyFont="1" applyBorder="1"/>
    <xf numFmtId="0" fontId="51" fillId="0" borderId="0" xfId="0" applyFont="1" applyAlignment="1">
      <alignment vertical="center"/>
    </xf>
    <xf numFmtId="0" fontId="18" fillId="0" borderId="0" xfId="0" applyFont="1" applyAlignment="1">
      <alignment vertical="center"/>
    </xf>
    <xf numFmtId="0" fontId="0" fillId="0" borderId="20" xfId="0" applyBorder="1" applyAlignment="1">
      <alignment wrapText="1"/>
    </xf>
    <xf numFmtId="0" fontId="37" fillId="0" borderId="0" xfId="0" applyFont="1" applyAlignment="1">
      <alignment horizontal="left" vertical="center"/>
    </xf>
    <xf numFmtId="0" fontId="0" fillId="0" borderId="0" xfId="0" applyAlignment="1">
      <alignment wrapText="1"/>
    </xf>
    <xf numFmtId="0" fontId="8" fillId="0" borderId="0" xfId="0" applyFont="1" applyAlignment="1">
      <alignment wrapText="1"/>
    </xf>
    <xf numFmtId="178" fontId="8" fillId="0" borderId="7" xfId="0" applyNumberFormat="1" applyFont="1" applyBorder="1" applyAlignment="1">
      <alignment horizontal="center" vertical="center"/>
    </xf>
    <xf numFmtId="178" fontId="8" fillId="0" borderId="1" xfId="0" applyNumberFormat="1" applyFont="1" applyBorder="1" applyAlignment="1">
      <alignment horizontal="right" vertical="center"/>
    </xf>
    <xf numFmtId="180" fontId="8" fillId="0" borderId="7" xfId="0" applyNumberFormat="1" applyFont="1" applyBorder="1" applyAlignment="1">
      <alignment vertical="center"/>
    </xf>
    <xf numFmtId="0" fontId="6" fillId="0" borderId="36" xfId="0" applyFont="1" applyBorder="1" applyAlignment="1">
      <alignment horizontal="center" vertical="center"/>
    </xf>
    <xf numFmtId="178" fontId="8" fillId="0" borderId="13" xfId="0" applyNumberFormat="1" applyFont="1" applyBorder="1" applyAlignment="1">
      <alignment horizontal="center" vertical="center"/>
    </xf>
    <xf numFmtId="178" fontId="8" fillId="0" borderId="27" xfId="0" applyNumberFormat="1" applyFont="1" applyBorder="1" applyAlignment="1">
      <alignment vertical="center"/>
    </xf>
    <xf numFmtId="177" fontId="8" fillId="0" borderId="13" xfId="0" applyNumberFormat="1" applyFont="1" applyBorder="1" applyAlignment="1">
      <alignment horizontal="right" vertical="center"/>
    </xf>
    <xf numFmtId="183" fontId="8" fillId="0" borderId="27" xfId="0" applyNumberFormat="1" applyFont="1" applyBorder="1" applyAlignment="1">
      <alignment horizontal="right" vertical="center"/>
    </xf>
    <xf numFmtId="180" fontId="8" fillId="0" borderId="27" xfId="0" applyNumberFormat="1" applyFont="1" applyBorder="1" applyAlignment="1">
      <alignment vertical="center"/>
    </xf>
    <xf numFmtId="181" fontId="8" fillId="0" borderId="13" xfId="0" applyNumberFormat="1" applyFont="1" applyBorder="1" applyAlignment="1">
      <alignment horizontal="center" vertical="center"/>
    </xf>
    <xf numFmtId="182" fontId="8" fillId="0" borderId="21" xfId="0" applyNumberFormat="1" applyFont="1" applyBorder="1" applyAlignment="1">
      <alignment horizontal="center" vertical="center"/>
    </xf>
    <xf numFmtId="177" fontId="23" fillId="0" borderId="17" xfId="0" applyNumberFormat="1" applyFont="1" applyBorder="1" applyAlignment="1">
      <alignment vertical="center"/>
    </xf>
    <xf numFmtId="31" fontId="8" fillId="0" borderId="14" xfId="0" applyNumberFormat="1" applyFont="1" applyBorder="1" applyAlignment="1">
      <alignment horizontal="right" vertical="center"/>
    </xf>
    <xf numFmtId="177" fontId="8" fillId="0" borderId="14" xfId="0" applyNumberFormat="1" applyFont="1" applyBorder="1" applyAlignment="1">
      <alignment horizontal="right" vertical="center"/>
    </xf>
    <xf numFmtId="178" fontId="23" fillId="0" borderId="14" xfId="0" applyNumberFormat="1" applyFont="1" applyBorder="1" applyAlignment="1">
      <alignment vertical="center"/>
    </xf>
    <xf numFmtId="205" fontId="8" fillId="0" borderId="17" xfId="0" applyNumberFormat="1" applyFont="1" applyBorder="1" applyAlignment="1">
      <alignment horizontal="right" vertical="center"/>
    </xf>
    <xf numFmtId="183" fontId="8" fillId="0" borderId="14" xfId="0" applyNumberFormat="1" applyFont="1" applyBorder="1" applyAlignment="1">
      <alignment horizontal="right" vertical="center"/>
    </xf>
    <xf numFmtId="206" fontId="8" fillId="0" borderId="17" xfId="0" applyNumberFormat="1" applyFont="1" applyBorder="1" applyAlignment="1">
      <alignment horizontal="right" vertical="center"/>
    </xf>
    <xf numFmtId="180" fontId="8" fillId="0" borderId="14" xfId="0" applyNumberFormat="1" applyFont="1" applyBorder="1" applyAlignment="1">
      <alignment vertical="center"/>
    </xf>
    <xf numFmtId="181" fontId="8" fillId="0" borderId="17" xfId="0" applyNumberFormat="1" applyFont="1" applyBorder="1" applyAlignment="1">
      <alignment horizontal="right" vertical="center"/>
    </xf>
    <xf numFmtId="31" fontId="8" fillId="0" borderId="17" xfId="0" applyNumberFormat="1" applyFont="1" applyBorder="1" applyAlignment="1">
      <alignment horizontal="right" vertical="center"/>
    </xf>
    <xf numFmtId="177" fontId="23" fillId="0" borderId="14" xfId="0" applyNumberFormat="1" applyFont="1" applyBorder="1" applyAlignment="1">
      <alignment vertical="center"/>
    </xf>
    <xf numFmtId="176" fontId="15" fillId="0" borderId="14" xfId="0" applyNumberFormat="1" applyFont="1" applyBorder="1" applyAlignment="1">
      <alignment vertical="center"/>
    </xf>
    <xf numFmtId="181" fontId="8" fillId="0" borderId="14" xfId="0" applyNumberFormat="1" applyFont="1" applyBorder="1" applyAlignment="1">
      <alignment vertical="center"/>
    </xf>
    <xf numFmtId="178" fontId="8" fillId="0" borderId="26" xfId="0" applyNumberFormat="1" applyFont="1" applyBorder="1" applyAlignment="1">
      <alignment vertical="center"/>
    </xf>
    <xf numFmtId="177" fontId="23" fillId="0" borderId="13" xfId="0" applyNumberFormat="1" applyFont="1" applyBorder="1" applyAlignment="1">
      <alignment horizontal="right" vertical="center"/>
    </xf>
    <xf numFmtId="178" fontId="23" fillId="0" borderId="27" xfId="0" applyNumberFormat="1" applyFont="1" applyBorder="1" applyAlignment="1">
      <alignment vertical="center"/>
    </xf>
    <xf numFmtId="182" fontId="8" fillId="0" borderId="17" xfId="0" applyNumberFormat="1" applyFont="1" applyBorder="1" applyAlignment="1">
      <alignment horizontal="center" vertical="center"/>
    </xf>
    <xf numFmtId="182" fontId="8" fillId="0" borderId="23" xfId="0" applyNumberFormat="1" applyFont="1" applyBorder="1" applyAlignment="1">
      <alignment horizontal="center" vertical="center"/>
    </xf>
    <xf numFmtId="177" fontId="8" fillId="0" borderId="2" xfId="0" applyNumberFormat="1" applyFont="1" applyBorder="1" applyAlignment="1">
      <alignment horizontal="right" vertical="center"/>
    </xf>
    <xf numFmtId="0" fontId="8" fillId="0" borderId="17" xfId="0" applyFont="1" applyBorder="1" applyAlignment="1">
      <alignment horizontal="center" vertical="center"/>
    </xf>
    <xf numFmtId="178" fontId="23" fillId="0" borderId="17" xfId="0" applyNumberFormat="1" applyFont="1" applyBorder="1" applyAlignment="1">
      <alignment vertical="center"/>
    </xf>
    <xf numFmtId="207" fontId="8" fillId="0" borderId="17" xfId="0" applyNumberFormat="1" applyFont="1" applyBorder="1" applyAlignment="1">
      <alignment horizontal="right" vertical="center"/>
    </xf>
    <xf numFmtId="183" fontId="8" fillId="0" borderId="17" xfId="0" applyNumberFormat="1" applyFont="1" applyBorder="1" applyAlignment="1">
      <alignment horizontal="right" vertical="center"/>
    </xf>
    <xf numFmtId="180" fontId="6" fillId="0" borderId="17" xfId="0" applyNumberFormat="1" applyFont="1" applyBorder="1" applyAlignment="1">
      <alignment vertical="center"/>
    </xf>
    <xf numFmtId="182" fontId="8" fillId="0" borderId="15" xfId="0" applyNumberFormat="1" applyFont="1" applyBorder="1" applyAlignment="1">
      <alignment horizontal="center" vertical="center"/>
    </xf>
    <xf numFmtId="182" fontId="6" fillId="0" borderId="14" xfId="0" applyNumberFormat="1" applyFont="1" applyBorder="1" applyAlignment="1">
      <alignment horizontal="center" vertical="center"/>
    </xf>
    <xf numFmtId="177" fontId="23" fillId="0" borderId="14" xfId="0" applyNumberFormat="1" applyFont="1" applyBorder="1" applyAlignment="1">
      <alignment horizontal="right" vertical="center"/>
    </xf>
    <xf numFmtId="178" fontId="45" fillId="0" borderId="22" xfId="0" applyNumberFormat="1" applyFont="1" applyBorder="1" applyAlignment="1">
      <alignment horizontal="center" vertical="center"/>
    </xf>
    <xf numFmtId="206" fontId="8" fillId="0" borderId="14" xfId="0" applyNumberFormat="1" applyFont="1" applyBorder="1" applyAlignment="1">
      <alignment horizontal="right" vertical="center"/>
    </xf>
    <xf numFmtId="182" fontId="8" fillId="0" borderId="22" xfId="0" applyNumberFormat="1" applyFont="1" applyBorder="1" applyAlignment="1">
      <alignment horizontal="center" vertical="center"/>
    </xf>
    <xf numFmtId="182" fontId="8" fillId="0" borderId="37" xfId="0" applyNumberFormat="1" applyFont="1" applyBorder="1" applyAlignment="1">
      <alignment horizontal="center" vertical="center"/>
    </xf>
    <xf numFmtId="178" fontId="8" fillId="0" borderId="16" xfId="0" applyNumberFormat="1" applyFont="1" applyBorder="1" applyAlignment="1">
      <alignment vertical="center"/>
    </xf>
    <xf numFmtId="177" fontId="15" fillId="0" borderId="5" xfId="0" applyNumberFormat="1" applyFont="1" applyBorder="1" applyAlignment="1">
      <alignment vertical="center"/>
    </xf>
    <xf numFmtId="177" fontId="8" fillId="0" borderId="3" xfId="0" applyNumberFormat="1" applyFont="1" applyBorder="1" applyAlignment="1">
      <alignment horizontal="right" vertical="center"/>
    </xf>
    <xf numFmtId="178" fontId="8" fillId="0" borderId="3" xfId="0" applyNumberFormat="1" applyFont="1" applyBorder="1" applyAlignment="1">
      <alignment vertical="center"/>
    </xf>
    <xf numFmtId="0" fontId="8" fillId="0" borderId="3" xfId="0" applyFont="1" applyBorder="1" applyAlignment="1">
      <alignment horizontal="center" vertical="center"/>
    </xf>
    <xf numFmtId="178" fontId="52" fillId="0" borderId="3" xfId="0" applyNumberFormat="1" applyFont="1" applyBorder="1" applyAlignment="1">
      <alignment horizontal="center" vertical="center"/>
    </xf>
    <xf numFmtId="178" fontId="23" fillId="0" borderId="5" xfId="0" applyNumberFormat="1" applyFont="1" applyBorder="1" applyAlignment="1">
      <alignment vertical="center"/>
    </xf>
    <xf numFmtId="176" fontId="15" fillId="0" borderId="5" xfId="0" applyNumberFormat="1" applyFont="1" applyBorder="1" applyAlignment="1">
      <alignment vertical="center"/>
    </xf>
    <xf numFmtId="183" fontId="8" fillId="0" borderId="5" xfId="0" applyNumberFormat="1" applyFont="1" applyBorder="1" applyAlignment="1">
      <alignment horizontal="right" vertical="center"/>
    </xf>
    <xf numFmtId="176" fontId="8" fillId="0" borderId="3" xfId="0" applyNumberFormat="1" applyFont="1" applyBorder="1" applyAlignment="1">
      <alignment vertical="center"/>
    </xf>
    <xf numFmtId="0" fontId="49" fillId="0" borderId="0" xfId="0" applyFont="1" applyAlignment="1">
      <alignment shrinkToFit="1"/>
    </xf>
    <xf numFmtId="181" fontId="53" fillId="0" borderId="0" xfId="0" applyNumberFormat="1" applyFont="1"/>
    <xf numFmtId="180" fontId="6" fillId="0" borderId="0" xfId="0" applyNumberFormat="1" applyFont="1"/>
    <xf numFmtId="181" fontId="6" fillId="0" borderId="0" xfId="0" applyNumberFormat="1" applyFont="1"/>
    <xf numFmtId="0" fontId="15" fillId="0" borderId="0" xfId="0" applyFont="1" applyAlignment="1">
      <alignment horizontal="center"/>
    </xf>
    <xf numFmtId="182" fontId="54" fillId="0" borderId="0" xfId="0" applyNumberFormat="1" applyFont="1"/>
    <xf numFmtId="182" fontId="15" fillId="0" borderId="0" xfId="0" applyNumberFormat="1" applyFont="1"/>
    <xf numFmtId="208" fontId="6" fillId="0" borderId="0" xfId="0" applyNumberFormat="1" applyFont="1"/>
    <xf numFmtId="0" fontId="6" fillId="0" borderId="0" xfId="0" applyFont="1" applyAlignment="1">
      <alignment horizontal="right"/>
    </xf>
    <xf numFmtId="20" fontId="6" fillId="0" borderId="0" xfId="0" applyNumberFormat="1" applyFont="1"/>
    <xf numFmtId="209" fontId="6" fillId="0" borderId="0" xfId="0" applyNumberFormat="1" applyFont="1" applyAlignment="1">
      <alignment horizontal="right"/>
    </xf>
    <xf numFmtId="0" fontId="49" fillId="0" borderId="0" xfId="0" applyFont="1" applyAlignment="1">
      <alignment horizontal="left" shrinkToFit="1"/>
    </xf>
    <xf numFmtId="177" fontId="8" fillId="0" borderId="17" xfId="0" applyNumberFormat="1" applyFont="1" applyBorder="1" applyAlignment="1">
      <alignment vertical="center"/>
    </xf>
    <xf numFmtId="210" fontId="15" fillId="0" borderId="0" xfId="0" applyNumberFormat="1" applyFont="1" applyAlignment="1">
      <alignment horizontal="center"/>
    </xf>
    <xf numFmtId="210" fontId="6" fillId="0" borderId="0" xfId="0" applyNumberFormat="1" applyFont="1" applyAlignment="1">
      <alignment horizontal="center"/>
    </xf>
    <xf numFmtId="177" fontId="8" fillId="0" borderId="14" xfId="0" applyNumberFormat="1" applyFont="1" applyBorder="1" applyAlignment="1">
      <alignment vertical="center"/>
    </xf>
    <xf numFmtId="177" fontId="8" fillId="0" borderId="5" xfId="0" applyNumberFormat="1" applyFont="1" applyBorder="1" applyAlignment="1">
      <alignment vertical="center"/>
    </xf>
    <xf numFmtId="178" fontId="15" fillId="0" borderId="14" xfId="0" applyNumberFormat="1" applyFont="1" applyBorder="1" applyAlignment="1">
      <alignment vertical="center"/>
    </xf>
    <xf numFmtId="182" fontId="15" fillId="0" borderId="0" xfId="0" applyNumberFormat="1" applyFont="1" applyAlignment="1">
      <alignment horizontal="center"/>
    </xf>
    <xf numFmtId="182" fontId="6" fillId="0" borderId="0" xfId="0" applyNumberFormat="1" applyFont="1" applyAlignment="1">
      <alignment horizontal="center"/>
    </xf>
    <xf numFmtId="182" fontId="6" fillId="0" borderId="0" xfId="0" applyNumberFormat="1" applyFont="1"/>
    <xf numFmtId="178" fontId="8" fillId="0" borderId="32" xfId="0" applyNumberFormat="1" applyFont="1" applyBorder="1" applyAlignment="1">
      <alignment vertical="center"/>
    </xf>
    <xf numFmtId="178" fontId="15" fillId="0" borderId="17" xfId="0" applyNumberFormat="1" applyFont="1" applyBorder="1" applyAlignment="1">
      <alignment vertical="center"/>
    </xf>
    <xf numFmtId="178" fontId="52" fillId="0" borderId="17" xfId="0" applyNumberFormat="1" applyFont="1" applyBorder="1" applyAlignment="1">
      <alignment horizontal="center" vertical="center"/>
    </xf>
    <xf numFmtId="178" fontId="52" fillId="0" borderId="14" xfId="0" applyNumberFormat="1" applyFont="1" applyBorder="1" applyAlignment="1">
      <alignment horizontal="center" vertical="center"/>
    </xf>
    <xf numFmtId="181" fontId="6" fillId="0" borderId="0" xfId="0" applyNumberFormat="1" applyFont="1" applyAlignment="1">
      <alignment horizontal="right"/>
    </xf>
    <xf numFmtId="178" fontId="8" fillId="0" borderId="6" xfId="0" applyNumberFormat="1" applyFont="1" applyBorder="1" applyAlignment="1">
      <alignment vertical="center"/>
    </xf>
    <xf numFmtId="178" fontId="52" fillId="0" borderId="5" xfId="0" applyNumberFormat="1" applyFont="1" applyBorder="1" applyAlignment="1">
      <alignment horizontal="center" vertical="center"/>
    </xf>
    <xf numFmtId="183" fontId="8" fillId="0" borderId="12" xfId="0" applyNumberFormat="1" applyFont="1" applyBorder="1" applyAlignment="1">
      <alignment horizontal="right" vertical="center"/>
    </xf>
    <xf numFmtId="0" fontId="6" fillId="0" borderId="0" xfId="0" quotePrefix="1" applyFont="1" applyAlignment="1">
      <alignment horizontal="center"/>
    </xf>
    <xf numFmtId="0" fontId="8" fillId="0" borderId="26" xfId="0" applyFont="1" applyBorder="1" applyAlignment="1">
      <alignment vertical="center"/>
    </xf>
    <xf numFmtId="0" fontId="56" fillId="0" borderId="0" xfId="0" applyFont="1" applyAlignment="1">
      <alignment vertical="center"/>
    </xf>
    <xf numFmtId="0" fontId="8" fillId="0" borderId="11" xfId="0" applyFont="1" applyBorder="1" applyAlignment="1">
      <alignment horizontal="right" vertical="center"/>
    </xf>
    <xf numFmtId="0" fontId="8" fillId="0" borderId="15" xfId="0" applyFont="1" applyBorder="1" applyAlignment="1">
      <alignment vertical="center"/>
    </xf>
    <xf numFmtId="0" fontId="8" fillId="0" borderId="19" xfId="0" applyFont="1" applyBorder="1" applyAlignment="1">
      <alignment vertical="center"/>
    </xf>
    <xf numFmtId="0" fontId="8" fillId="0" borderId="16" xfId="0" applyFont="1" applyBorder="1" applyAlignment="1">
      <alignment vertical="center"/>
    </xf>
    <xf numFmtId="0" fontId="8" fillId="0" borderId="25" xfId="0" applyFont="1" applyBorder="1" applyAlignment="1">
      <alignment vertical="center"/>
    </xf>
    <xf numFmtId="0" fontId="8" fillId="0" borderId="32" xfId="0" applyFont="1" applyBorder="1" applyAlignment="1">
      <alignment vertical="center"/>
    </xf>
    <xf numFmtId="0" fontId="8" fillId="0" borderId="29" xfId="0" applyFont="1" applyBorder="1" applyAlignment="1">
      <alignment vertical="center"/>
    </xf>
    <xf numFmtId="0" fontId="8" fillId="0" borderId="33" xfId="0" applyFont="1" applyBorder="1" applyAlignment="1">
      <alignment vertical="center"/>
    </xf>
    <xf numFmtId="176" fontId="8" fillId="0" borderId="37" xfId="0" applyNumberFormat="1" applyFont="1" applyBorder="1"/>
    <xf numFmtId="176" fontId="8" fillId="0" borderId="2" xfId="0" applyNumberFormat="1" applyFont="1" applyBorder="1"/>
    <xf numFmtId="176" fontId="8" fillId="0" borderId="21" xfId="0" applyNumberFormat="1" applyFont="1" applyBorder="1"/>
    <xf numFmtId="0" fontId="8" fillId="0" borderId="62" xfId="0" applyFont="1" applyBorder="1"/>
    <xf numFmtId="0" fontId="8" fillId="0" borderId="63" xfId="0" applyFont="1" applyBorder="1"/>
    <xf numFmtId="0" fontId="8" fillId="0" borderId="23" xfId="0" applyFont="1" applyBorder="1" applyAlignment="1">
      <alignment vertical="center"/>
    </xf>
    <xf numFmtId="176" fontId="8" fillId="0" borderId="16" xfId="0" applyNumberFormat="1" applyFont="1" applyBorder="1"/>
    <xf numFmtId="0" fontId="8" fillId="0" borderId="64" xfId="0" applyFont="1" applyBorder="1"/>
    <xf numFmtId="0" fontId="8" fillId="0" borderId="65" xfId="0" applyFont="1" applyBorder="1"/>
    <xf numFmtId="0" fontId="8" fillId="0" borderId="7" xfId="0" applyFont="1" applyBorder="1" applyAlignment="1">
      <alignment vertical="center"/>
    </xf>
    <xf numFmtId="176" fontId="8" fillId="0" borderId="24" xfId="0" applyNumberFormat="1" applyFont="1" applyBorder="1"/>
    <xf numFmtId="0" fontId="8" fillId="0" borderId="66" xfId="0" applyFont="1" applyBorder="1"/>
    <xf numFmtId="0" fontId="8" fillId="0" borderId="67" xfId="0" applyFont="1" applyBorder="1"/>
    <xf numFmtId="0" fontId="5" fillId="0" borderId="4" xfId="0" applyFont="1" applyBorder="1" applyAlignment="1">
      <alignment vertical="center"/>
    </xf>
    <xf numFmtId="0" fontId="8" fillId="0" borderId="11" xfId="0" applyFont="1" applyBorder="1" applyAlignment="1">
      <alignment horizontal="center" vertical="center"/>
    </xf>
    <xf numFmtId="0" fontId="8" fillId="0" borderId="10" xfId="0" applyFont="1" applyBorder="1" applyAlignment="1">
      <alignment horizontal="center" vertical="center"/>
    </xf>
    <xf numFmtId="181" fontId="8" fillId="0" borderId="8" xfId="0" applyNumberFormat="1" applyFont="1" applyBorder="1" applyAlignment="1">
      <alignment horizontal="center" vertical="center"/>
    </xf>
    <xf numFmtId="181" fontId="8" fillId="0" borderId="12" xfId="0" applyNumberFormat="1" applyFont="1" applyBorder="1" applyAlignment="1">
      <alignment horizontal="center" vertical="center"/>
    </xf>
    <xf numFmtId="181" fontId="8" fillId="0" borderId="10" xfId="0" applyNumberFormat="1" applyFont="1" applyBorder="1" applyAlignment="1">
      <alignment horizontal="center" vertical="center"/>
    </xf>
    <xf numFmtId="0" fontId="8" fillId="0" borderId="8" xfId="0" applyFont="1" applyBorder="1" applyAlignment="1">
      <alignment horizontal="center" vertical="center"/>
    </xf>
    <xf numFmtId="0" fontId="8" fillId="0" borderId="18" xfId="0" applyFont="1" applyBorder="1" applyAlignment="1">
      <alignment horizontal="center" vertical="center"/>
    </xf>
    <xf numFmtId="181" fontId="8" fillId="0" borderId="15" xfId="0" applyNumberFormat="1" applyFont="1" applyBorder="1" applyAlignment="1">
      <alignment horizontal="center" vertical="center"/>
    </xf>
    <xf numFmtId="181" fontId="8" fillId="0" borderId="14" xfId="0" applyNumberFormat="1" applyFont="1" applyBorder="1" applyAlignment="1">
      <alignment horizontal="center" vertical="center"/>
    </xf>
    <xf numFmtId="181" fontId="8" fillId="0" borderId="16" xfId="0" applyNumberFormat="1" applyFont="1" applyBorder="1" applyAlignment="1">
      <alignment horizontal="center" vertical="center"/>
    </xf>
    <xf numFmtId="0" fontId="8" fillId="0" borderId="19" xfId="0" applyFont="1" applyBorder="1" applyAlignment="1">
      <alignment horizontal="center" vertical="center"/>
    </xf>
    <xf numFmtId="56" fontId="8" fillId="0" borderId="12" xfId="0" applyNumberFormat="1" applyFont="1" applyBorder="1" applyAlignment="1">
      <alignment horizontal="center" vertical="center"/>
    </xf>
    <xf numFmtId="0" fontId="19" fillId="0" borderId="18" xfId="0" applyFont="1" applyBorder="1" applyAlignment="1">
      <alignment horizontal="center" vertical="center"/>
    </xf>
    <xf numFmtId="181" fontId="8" fillId="0" borderId="18" xfId="0" applyNumberFormat="1" applyFont="1" applyBorder="1" applyAlignment="1">
      <alignment horizontal="center" vertical="center"/>
    </xf>
    <xf numFmtId="0" fontId="8" fillId="0" borderId="1" xfId="0" applyFont="1" applyBorder="1" applyAlignment="1">
      <alignment horizontal="center" vertical="center"/>
    </xf>
    <xf numFmtId="0" fontId="8" fillId="0" borderId="6" xfId="0" applyFont="1" applyBorder="1" applyAlignment="1">
      <alignment horizontal="center" vertical="center"/>
    </xf>
    <xf numFmtId="0" fontId="19" fillId="0" borderId="0" xfId="0" applyFont="1" applyAlignment="1">
      <alignment vertical="center"/>
    </xf>
    <xf numFmtId="176" fontId="8" fillId="0" borderId="15" xfId="0" applyNumberFormat="1" applyFont="1" applyBorder="1"/>
    <xf numFmtId="176" fontId="8" fillId="0" borderId="28" xfId="0" applyNumberFormat="1" applyFont="1" applyBorder="1"/>
    <xf numFmtId="182" fontId="8" fillId="0" borderId="8" xfId="0" applyNumberFormat="1" applyFont="1" applyBorder="1" applyAlignment="1">
      <alignment horizontal="center" vertical="center"/>
    </xf>
    <xf numFmtId="0" fontId="8" fillId="0" borderId="61" xfId="0" applyFont="1" applyBorder="1" applyAlignment="1">
      <alignment vertical="center"/>
    </xf>
    <xf numFmtId="0" fontId="8" fillId="0" borderId="21" xfId="0" applyFont="1" applyBorder="1" applyAlignment="1">
      <alignment vertical="center"/>
    </xf>
    <xf numFmtId="181" fontId="8" fillId="0" borderId="28" xfId="0" applyNumberFormat="1" applyFont="1" applyBorder="1" applyAlignment="1">
      <alignment horizontal="center" vertical="center"/>
    </xf>
    <xf numFmtId="181" fontId="8" fillId="0" borderId="2" xfId="0" applyNumberFormat="1" applyFont="1" applyBorder="1" applyAlignment="1">
      <alignment horizontal="center" vertical="center"/>
    </xf>
    <xf numFmtId="181" fontId="8" fillId="0" borderId="23" xfId="0" applyNumberFormat="1" applyFont="1" applyBorder="1" applyAlignment="1">
      <alignment horizontal="center" vertical="center"/>
    </xf>
    <xf numFmtId="181" fontId="8" fillId="0" borderId="17" xfId="0" applyNumberFormat="1" applyFont="1" applyBorder="1" applyAlignment="1">
      <alignment horizontal="center" vertical="center"/>
    </xf>
    <xf numFmtId="0" fontId="5" fillId="0" borderId="18" xfId="0" applyFont="1" applyBorder="1" applyAlignment="1">
      <alignment horizontal="center" vertical="center"/>
    </xf>
    <xf numFmtId="0" fontId="18" fillId="0" borderId="0" xfId="0" applyFont="1"/>
    <xf numFmtId="0" fontId="60" fillId="0" borderId="0" xfId="0" applyFont="1"/>
    <xf numFmtId="0" fontId="60" fillId="0" borderId="0" xfId="0" applyFont="1" applyAlignment="1">
      <alignment horizontal="center"/>
    </xf>
    <xf numFmtId="178" fontId="60" fillId="0" borderId="0" xfId="0" applyNumberFormat="1" applyFont="1" applyAlignment="1">
      <alignment horizontal="center"/>
    </xf>
    <xf numFmtId="0" fontId="53" fillId="0" borderId="0" xfId="0" applyFont="1" applyAlignment="1">
      <alignment horizontal="center"/>
    </xf>
    <xf numFmtId="2" fontId="53" fillId="0" borderId="0" xfId="0" applyNumberFormat="1" applyFont="1" applyAlignment="1">
      <alignment horizontal="center"/>
    </xf>
    <xf numFmtId="178" fontId="53" fillId="0" borderId="0" xfId="0" applyNumberFormat="1" applyFont="1" applyAlignment="1">
      <alignment horizontal="center"/>
    </xf>
    <xf numFmtId="0" fontId="61" fillId="0" borderId="0" xfId="0" applyFont="1" applyAlignment="1">
      <alignment horizontal="center"/>
    </xf>
    <xf numFmtId="0" fontId="62" fillId="0" borderId="0" xfId="0" applyFont="1" applyAlignment="1">
      <alignment horizontal="center"/>
    </xf>
    <xf numFmtId="14" fontId="53" fillId="0" borderId="0" xfId="0" applyNumberFormat="1" applyFont="1" applyAlignment="1">
      <alignment horizontal="center"/>
    </xf>
    <xf numFmtId="178" fontId="53" fillId="0" borderId="0" xfId="0" applyNumberFormat="1" applyFont="1"/>
    <xf numFmtId="0" fontId="60" fillId="0" borderId="0" xfId="0" applyFont="1" applyAlignment="1">
      <alignment horizontal="left"/>
    </xf>
    <xf numFmtId="0" fontId="63" fillId="0" borderId="0" xfId="0" applyFont="1"/>
    <xf numFmtId="0" fontId="53" fillId="0" borderId="0" xfId="0" applyFont="1"/>
    <xf numFmtId="0" fontId="64" fillId="0" borderId="0" xfId="0" applyFont="1" applyAlignment="1">
      <alignment horizontal="left"/>
    </xf>
    <xf numFmtId="0" fontId="53" fillId="0" borderId="0" xfId="0" applyFont="1" applyAlignment="1">
      <alignment horizontal="left"/>
    </xf>
    <xf numFmtId="14" fontId="53" fillId="0" borderId="0" xfId="0" applyNumberFormat="1" applyFont="1" applyAlignment="1">
      <alignment vertical="center"/>
    </xf>
    <xf numFmtId="176" fontId="65" fillId="0" borderId="0" xfId="0" applyNumberFormat="1" applyFont="1"/>
    <xf numFmtId="176" fontId="66" fillId="0" borderId="0" xfId="0" applyNumberFormat="1" applyFont="1"/>
    <xf numFmtId="176" fontId="65" fillId="0" borderId="9" xfId="0" applyNumberFormat="1" applyFont="1" applyBorder="1"/>
    <xf numFmtId="176" fontId="66" fillId="0" borderId="11" xfId="0" applyNumberFormat="1" applyFont="1" applyBorder="1" applyAlignment="1">
      <alignment horizontal="right"/>
    </xf>
    <xf numFmtId="176" fontId="66" fillId="0" borderId="9" xfId="0" applyNumberFormat="1" applyFont="1" applyBorder="1" applyAlignment="1">
      <alignment horizontal="right"/>
    </xf>
    <xf numFmtId="176" fontId="66" fillId="0" borderId="20" xfId="0" applyNumberFormat="1" applyFont="1" applyBorder="1" applyAlignment="1">
      <alignment horizontal="right"/>
    </xf>
    <xf numFmtId="176" fontId="66" fillId="0" borderId="10" xfId="0" applyNumberFormat="1" applyFont="1" applyBorder="1" applyAlignment="1">
      <alignment horizontal="right"/>
    </xf>
    <xf numFmtId="176" fontId="66" fillId="0" borderId="9" xfId="0" applyNumberFormat="1" applyFont="1" applyBorder="1"/>
    <xf numFmtId="176" fontId="66" fillId="0" borderId="20" xfId="0" applyNumberFormat="1" applyFont="1" applyBorder="1"/>
    <xf numFmtId="176" fontId="66" fillId="0" borderId="10" xfId="0" applyNumberFormat="1" applyFont="1" applyBorder="1"/>
    <xf numFmtId="2" fontId="53" fillId="0" borderId="20" xfId="0" applyNumberFormat="1" applyFont="1" applyBorder="1" applyAlignment="1">
      <alignment horizontal="center"/>
    </xf>
    <xf numFmtId="0" fontId="53" fillId="0" borderId="68" xfId="0" applyFont="1" applyBorder="1" applyAlignment="1">
      <alignment horizontal="center"/>
    </xf>
    <xf numFmtId="176" fontId="53" fillId="0" borderId="69" xfId="0" applyNumberFormat="1" applyFont="1" applyBorder="1" applyAlignment="1">
      <alignment horizontal="center"/>
    </xf>
    <xf numFmtId="178" fontId="53" fillId="0" borderId="70" xfId="0" applyNumberFormat="1" applyFont="1" applyBorder="1" applyAlignment="1">
      <alignment horizontal="center"/>
    </xf>
    <xf numFmtId="178" fontId="53" fillId="0" borderId="71" xfId="0" applyNumberFormat="1" applyFont="1" applyBorder="1" applyAlignment="1">
      <alignment horizontal="center"/>
    </xf>
    <xf numFmtId="0" fontId="53" fillId="0" borderId="72" xfId="0" applyFont="1" applyBorder="1" applyAlignment="1">
      <alignment horizontal="center"/>
    </xf>
    <xf numFmtId="0" fontId="61" fillId="0" borderId="20" xfId="0" applyFont="1" applyBorder="1" applyAlignment="1">
      <alignment horizontal="center" vertical="center"/>
    </xf>
    <xf numFmtId="14" fontId="53" fillId="0" borderId="20" xfId="0" applyNumberFormat="1" applyFont="1" applyBorder="1" applyAlignment="1">
      <alignment horizontal="center" vertical="center"/>
    </xf>
    <xf numFmtId="0" fontId="53" fillId="0" borderId="20" xfId="0" applyFont="1" applyBorder="1" applyAlignment="1">
      <alignment horizontal="center" vertical="center"/>
    </xf>
    <xf numFmtId="0" fontId="53" fillId="0" borderId="10" xfId="0" applyFont="1" applyBorder="1" applyAlignment="1">
      <alignment horizontal="center" vertical="center"/>
    </xf>
    <xf numFmtId="176" fontId="65" fillId="0" borderId="12" xfId="0" applyNumberFormat="1" applyFont="1" applyBorder="1"/>
    <xf numFmtId="176" fontId="66" fillId="0" borderId="8" xfId="0" applyNumberFormat="1" applyFont="1" applyBorder="1" applyAlignment="1">
      <alignment horizontal="right"/>
    </xf>
    <xf numFmtId="176" fontId="66" fillId="0" borderId="12" xfId="0" applyNumberFormat="1" applyFont="1" applyBorder="1" applyAlignment="1">
      <alignment horizontal="right"/>
    </xf>
    <xf numFmtId="176" fontId="66" fillId="0" borderId="0" xfId="0" applyNumberFormat="1" applyFont="1" applyAlignment="1">
      <alignment horizontal="right"/>
    </xf>
    <xf numFmtId="176" fontId="66" fillId="0" borderId="18" xfId="0" applyNumberFormat="1" applyFont="1" applyBorder="1" applyAlignment="1">
      <alignment horizontal="right"/>
    </xf>
    <xf numFmtId="176" fontId="66" fillId="0" borderId="12" xfId="0" applyNumberFormat="1" applyFont="1" applyBorder="1"/>
    <xf numFmtId="176" fontId="66" fillId="0" borderId="18" xfId="0" applyNumberFormat="1" applyFont="1" applyBorder="1"/>
    <xf numFmtId="176" fontId="53" fillId="0" borderId="73" xfId="0" applyNumberFormat="1" applyFont="1" applyBorder="1" applyAlignment="1">
      <alignment horizontal="center"/>
    </xf>
    <xf numFmtId="178" fontId="53" fillId="0" borderId="74" xfId="0" applyNumberFormat="1" applyFont="1" applyBorder="1" applyAlignment="1">
      <alignment horizontal="center"/>
    </xf>
    <xf numFmtId="0" fontId="53" fillId="0" borderId="73" xfId="0" applyFont="1" applyBorder="1" applyAlignment="1">
      <alignment horizontal="center"/>
    </xf>
    <xf numFmtId="0" fontId="61" fillId="0" borderId="0" xfId="0" applyFont="1" applyAlignment="1">
      <alignment horizontal="center" vertical="center"/>
    </xf>
    <xf numFmtId="14" fontId="53" fillId="0" borderId="0" xfId="0" applyNumberFormat="1" applyFont="1" applyAlignment="1">
      <alignment horizontal="center" vertical="center"/>
    </xf>
    <xf numFmtId="0" fontId="53" fillId="0" borderId="0" xfId="0" applyFont="1" applyAlignment="1">
      <alignment horizontal="center" vertical="center"/>
    </xf>
    <xf numFmtId="0" fontId="53" fillId="0" borderId="18" xfId="0" applyFont="1" applyBorder="1" applyAlignment="1">
      <alignment horizontal="center" vertical="center"/>
    </xf>
    <xf numFmtId="176" fontId="53" fillId="0" borderId="75" xfId="0" applyNumberFormat="1" applyFont="1" applyBorder="1" applyAlignment="1">
      <alignment horizontal="center"/>
    </xf>
    <xf numFmtId="178" fontId="53" fillId="0" borderId="7" xfId="0" applyNumberFormat="1" applyFont="1" applyBorder="1" applyAlignment="1">
      <alignment horizontal="center"/>
    </xf>
    <xf numFmtId="178" fontId="53" fillId="0" borderId="76" xfId="0" applyNumberFormat="1" applyFont="1" applyBorder="1" applyAlignment="1">
      <alignment horizontal="center"/>
    </xf>
    <xf numFmtId="0" fontId="53" fillId="0" borderId="75" xfId="0" applyFont="1" applyBorder="1" applyAlignment="1">
      <alignment horizontal="center"/>
    </xf>
    <xf numFmtId="0" fontId="61" fillId="0" borderId="7" xfId="0" applyFont="1" applyBorder="1" applyAlignment="1">
      <alignment horizontal="center" vertical="center"/>
    </xf>
    <xf numFmtId="176" fontId="65" fillId="0" borderId="13" xfId="0" applyNumberFormat="1" applyFont="1" applyBorder="1"/>
    <xf numFmtId="176" fontId="53" fillId="0" borderId="27" xfId="0" applyNumberFormat="1" applyFont="1" applyBorder="1" applyAlignment="1">
      <alignment horizontal="right"/>
    </xf>
    <xf numFmtId="176" fontId="66" fillId="0" borderId="13" xfId="0" applyNumberFormat="1" applyFont="1" applyBorder="1" applyAlignment="1">
      <alignment horizontal="right"/>
    </xf>
    <xf numFmtId="176" fontId="66" fillId="0" borderId="26" xfId="0" applyNumberFormat="1" applyFont="1" applyBorder="1" applyAlignment="1">
      <alignment horizontal="right"/>
    </xf>
    <xf numFmtId="176" fontId="66" fillId="0" borderId="4" xfId="0" applyNumberFormat="1" applyFont="1" applyBorder="1" applyAlignment="1">
      <alignment horizontal="right"/>
    </xf>
    <xf numFmtId="176" fontId="66" fillId="0" borderId="13" xfId="0" applyNumberFormat="1" applyFont="1" applyBorder="1"/>
    <xf numFmtId="176" fontId="66" fillId="0" borderId="26" xfId="0" applyNumberFormat="1" applyFont="1" applyBorder="1"/>
    <xf numFmtId="176" fontId="66" fillId="0" borderId="4" xfId="0" applyNumberFormat="1" applyFont="1" applyBorder="1"/>
    <xf numFmtId="2" fontId="53" fillId="0" borderId="26" xfId="0" applyNumberFormat="1" applyFont="1" applyBorder="1" applyAlignment="1">
      <alignment horizontal="center"/>
    </xf>
    <xf numFmtId="0" fontId="53" fillId="0" borderId="26" xfId="0" applyFont="1" applyBorder="1" applyAlignment="1">
      <alignment horizontal="center"/>
    </xf>
    <xf numFmtId="176" fontId="53" fillId="0" borderId="72" xfId="0" applyNumberFormat="1" applyFont="1" applyBorder="1" applyAlignment="1">
      <alignment horizontal="center"/>
    </xf>
    <xf numFmtId="178" fontId="53" fillId="0" borderId="20" xfId="0" applyNumberFormat="1" applyFont="1" applyBorder="1" applyAlignment="1">
      <alignment horizontal="center"/>
    </xf>
    <xf numFmtId="178" fontId="53" fillId="0" borderId="68" xfId="0" applyNumberFormat="1" applyFont="1" applyBorder="1" applyAlignment="1">
      <alignment horizontal="center"/>
    </xf>
    <xf numFmtId="0" fontId="53" fillId="0" borderId="77" xfId="0" applyFont="1" applyBorder="1" applyAlignment="1">
      <alignment horizontal="center"/>
    </xf>
    <xf numFmtId="0" fontId="61" fillId="0" borderId="20" xfId="0" applyFont="1" applyBorder="1" applyAlignment="1">
      <alignment horizontal="center" vertical="center"/>
    </xf>
    <xf numFmtId="14" fontId="53" fillId="0" borderId="7" xfId="0" applyNumberFormat="1" applyFont="1" applyBorder="1" applyAlignment="1">
      <alignment horizontal="center" vertical="center"/>
    </xf>
    <xf numFmtId="176" fontId="53" fillId="0" borderId="8" xfId="0" applyNumberFormat="1" applyFont="1" applyBorder="1" applyAlignment="1">
      <alignment horizontal="right"/>
    </xf>
    <xf numFmtId="176" fontId="66" fillId="0" borderId="27" xfId="0" applyNumberFormat="1" applyFont="1" applyBorder="1" applyAlignment="1">
      <alignment horizontal="right"/>
    </xf>
    <xf numFmtId="0" fontId="61" fillId="0" borderId="20" xfId="0" applyFont="1" applyBorder="1" applyAlignment="1">
      <alignment horizontal="center"/>
    </xf>
    <xf numFmtId="0" fontId="61" fillId="0" borderId="26" xfId="0" applyFont="1" applyBorder="1" applyAlignment="1">
      <alignment horizontal="center"/>
    </xf>
    <xf numFmtId="0" fontId="53" fillId="0" borderId="7" xfId="0" applyFont="1" applyBorder="1" applyAlignment="1">
      <alignment horizontal="center" vertical="center"/>
    </xf>
    <xf numFmtId="0" fontId="53" fillId="0" borderId="6" xfId="0" applyFont="1" applyBorder="1" applyAlignment="1">
      <alignment horizontal="center" vertical="center"/>
    </xf>
    <xf numFmtId="176" fontId="66" fillId="0" borderId="8" xfId="0" applyNumberFormat="1" applyFont="1" applyBorder="1"/>
    <xf numFmtId="0" fontId="53" fillId="0" borderId="20" xfId="0" applyFont="1" applyBorder="1" applyAlignment="1">
      <alignment horizontal="center"/>
    </xf>
    <xf numFmtId="176" fontId="66" fillId="0" borderId="27" xfId="0" applyNumberFormat="1" applyFont="1" applyBorder="1"/>
    <xf numFmtId="14" fontId="53" fillId="0" borderId="20" xfId="0" applyNumberFormat="1" applyFont="1" applyBorder="1" applyAlignment="1">
      <alignment horizontal="center" vertical="center"/>
    </xf>
    <xf numFmtId="0" fontId="68" fillId="0" borderId="0" xfId="0" applyFont="1"/>
    <xf numFmtId="176" fontId="69" fillId="0" borderId="13" xfId="0" applyNumberFormat="1" applyFont="1" applyBorder="1"/>
    <xf numFmtId="176" fontId="70" fillId="0" borderId="27" xfId="0" applyNumberFormat="1" applyFont="1" applyBorder="1"/>
    <xf numFmtId="14" fontId="53" fillId="0" borderId="7" xfId="0" applyNumberFormat="1" applyFont="1" applyBorder="1" applyAlignment="1">
      <alignment horizontal="center" vertical="center"/>
    </xf>
    <xf numFmtId="176" fontId="66" fillId="0" borderId="11" xfId="0" applyNumberFormat="1" applyFont="1" applyBorder="1"/>
    <xf numFmtId="14" fontId="53" fillId="0" borderId="0" xfId="0" applyNumberFormat="1" applyFont="1" applyAlignment="1">
      <alignment horizontal="center" vertical="center"/>
    </xf>
    <xf numFmtId="0" fontId="62" fillId="0" borderId="7" xfId="0" applyFont="1" applyBorder="1" applyAlignment="1">
      <alignment horizontal="center" vertical="center"/>
    </xf>
    <xf numFmtId="178" fontId="66" fillId="0" borderId="20" xfId="0" applyNumberFormat="1" applyFont="1" applyBorder="1"/>
    <xf numFmtId="178" fontId="66" fillId="0" borderId="10" xfId="0" applyNumberFormat="1" applyFont="1" applyBorder="1"/>
    <xf numFmtId="178" fontId="66" fillId="0" borderId="0" xfId="0" applyNumberFormat="1" applyFont="1"/>
    <xf numFmtId="178" fontId="66" fillId="0" borderId="18" xfId="0" applyNumberFormat="1" applyFont="1" applyBorder="1"/>
    <xf numFmtId="176" fontId="69" fillId="0" borderId="12" xfId="0" applyNumberFormat="1" applyFont="1" applyBorder="1"/>
    <xf numFmtId="176" fontId="69" fillId="0" borderId="0" xfId="0" applyNumberFormat="1" applyFont="1"/>
    <xf numFmtId="0" fontId="73" fillId="0" borderId="0" xfId="0" applyFont="1"/>
    <xf numFmtId="176" fontId="65" fillId="0" borderId="12" xfId="0" applyNumberFormat="1" applyFont="1" applyBorder="1" applyAlignment="1">
      <alignment horizontal="right" vertical="center"/>
    </xf>
    <xf numFmtId="176" fontId="66" fillId="0" borderId="8" xfId="0" applyNumberFormat="1" applyFont="1" applyBorder="1" applyAlignment="1">
      <alignment horizontal="right" vertical="center"/>
    </xf>
    <xf numFmtId="176" fontId="66" fillId="0" borderId="12" xfId="0" applyNumberFormat="1" applyFont="1" applyBorder="1" applyAlignment="1">
      <alignment horizontal="right" vertical="center"/>
    </xf>
    <xf numFmtId="178" fontId="66" fillId="0" borderId="0" xfId="0" applyNumberFormat="1" applyFont="1" applyAlignment="1">
      <alignment horizontal="right" vertical="center"/>
    </xf>
    <xf numFmtId="178" fontId="66" fillId="0" borderId="18" xfId="0" applyNumberFormat="1" applyFont="1" applyBorder="1" applyAlignment="1">
      <alignment horizontal="right" vertical="center"/>
    </xf>
    <xf numFmtId="176" fontId="66" fillId="0" borderId="0" xfId="0" applyNumberFormat="1" applyFont="1" applyAlignment="1">
      <alignment horizontal="right" vertical="center"/>
    </xf>
    <xf numFmtId="176" fontId="66" fillId="0" borderId="18" xfId="0" applyNumberFormat="1" applyFont="1" applyBorder="1" applyAlignment="1">
      <alignment horizontal="right" vertical="center"/>
    </xf>
    <xf numFmtId="186" fontId="66" fillId="0" borderId="12" xfId="0" applyNumberFormat="1" applyFont="1" applyBorder="1" applyAlignment="1">
      <alignment horizontal="right" vertical="center"/>
    </xf>
    <xf numFmtId="176" fontId="65" fillId="0" borderId="9" xfId="0" applyNumberFormat="1" applyFont="1" applyBorder="1" applyAlignment="1">
      <alignment horizontal="right" vertical="center"/>
    </xf>
    <xf numFmtId="176" fontId="66" fillId="0" borderId="11" xfId="0" applyNumberFormat="1" applyFont="1" applyBorder="1" applyAlignment="1">
      <alignment horizontal="right" vertical="center"/>
    </xf>
    <xf numFmtId="176" fontId="66" fillId="0" borderId="9" xfId="0" applyNumberFormat="1" applyFont="1" applyBorder="1" applyAlignment="1">
      <alignment horizontal="right" vertical="center"/>
    </xf>
    <xf numFmtId="178" fontId="66" fillId="0" borderId="20" xfId="0" applyNumberFormat="1" applyFont="1" applyBorder="1" applyAlignment="1">
      <alignment horizontal="right" vertical="center"/>
    </xf>
    <xf numFmtId="178" fontId="66" fillId="0" borderId="10" xfId="0" applyNumberFormat="1" applyFont="1" applyBorder="1" applyAlignment="1">
      <alignment horizontal="right" vertical="center"/>
    </xf>
    <xf numFmtId="176" fontId="65" fillId="0" borderId="5" xfId="0" applyNumberFormat="1" applyFont="1" applyBorder="1" applyAlignment="1">
      <alignment horizontal="right" vertical="center"/>
    </xf>
    <xf numFmtId="2" fontId="53" fillId="0" borderId="7" xfId="0" applyNumberFormat="1" applyFont="1" applyBorder="1" applyAlignment="1">
      <alignment horizontal="center"/>
    </xf>
    <xf numFmtId="0" fontId="66" fillId="0" borderId="13" xfId="0" applyFont="1" applyBorder="1" applyAlignment="1">
      <alignment horizontal="center"/>
    </xf>
    <xf numFmtId="0" fontId="66" fillId="0" borderId="27" xfId="0" applyFont="1" applyBorder="1" applyAlignment="1">
      <alignment horizontal="center"/>
    </xf>
    <xf numFmtId="0" fontId="66" fillId="0" borderId="26" xfId="0" applyFont="1" applyBorder="1" applyAlignment="1">
      <alignment horizontal="center"/>
    </xf>
    <xf numFmtId="0" fontId="66" fillId="0" borderId="4" xfId="0" applyFont="1" applyBorder="1" applyAlignment="1">
      <alignment horizontal="center"/>
    </xf>
    <xf numFmtId="0" fontId="66" fillId="0" borderId="20" xfId="0" applyFont="1" applyBorder="1" applyAlignment="1">
      <alignment horizontal="center"/>
    </xf>
    <xf numFmtId="0" fontId="66" fillId="0" borderId="10" xfId="0" applyFont="1" applyBorder="1" applyAlignment="1">
      <alignment horizontal="center"/>
    </xf>
    <xf numFmtId="0" fontId="53" fillId="0" borderId="20" xfId="0" applyFont="1" applyBorder="1" applyAlignment="1">
      <alignment horizontal="center"/>
    </xf>
    <xf numFmtId="0" fontId="66" fillId="0" borderId="5" xfId="0" applyFont="1" applyBorder="1" applyAlignment="1">
      <alignment horizontal="center"/>
    </xf>
    <xf numFmtId="0" fontId="66" fillId="0" borderId="1" xfId="0" applyFont="1" applyBorder="1" applyAlignment="1">
      <alignment horizontal="center"/>
    </xf>
    <xf numFmtId="0" fontId="66" fillId="0" borderId="7" xfId="0" applyFont="1" applyBorder="1" applyAlignment="1">
      <alignment horizontal="center"/>
    </xf>
    <xf numFmtId="0" fontId="66" fillId="0" borderId="6" xfId="0" applyFont="1" applyBorder="1" applyAlignment="1">
      <alignment horizontal="center"/>
    </xf>
    <xf numFmtId="0" fontId="66" fillId="0" borderId="27" xfId="0" applyFont="1" applyBorder="1" applyAlignment="1">
      <alignment horizontal="center"/>
    </xf>
    <xf numFmtId="0" fontId="66" fillId="0" borderId="26" xfId="0" applyFont="1" applyBorder="1" applyAlignment="1">
      <alignment horizontal="center"/>
    </xf>
    <xf numFmtId="0" fontId="66" fillId="0" borderId="4" xfId="0" applyFont="1" applyBorder="1" applyAlignment="1">
      <alignment horizontal="center"/>
    </xf>
    <xf numFmtId="0" fontId="53" fillId="0" borderId="7" xfId="0" applyFont="1" applyBorder="1" applyAlignment="1">
      <alignment horizontal="center"/>
    </xf>
    <xf numFmtId="0" fontId="53" fillId="0" borderId="78" xfId="0" applyFont="1" applyBorder="1" applyAlignment="1">
      <alignment horizontal="center"/>
    </xf>
    <xf numFmtId="0" fontId="53" fillId="0" borderId="79" xfId="0" applyFont="1" applyBorder="1" applyAlignment="1">
      <alignment horizontal="center"/>
    </xf>
    <xf numFmtId="0" fontId="62" fillId="0" borderId="80" xfId="0" applyFont="1" applyBorder="1" applyAlignment="1">
      <alignment horizontal="center"/>
    </xf>
    <xf numFmtId="0" fontId="53" fillId="0" borderId="75"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a:lstStyle/>
          <a:p>
            <a:pPr>
              <a:defRPr sz="1000" b="0"/>
            </a:pPr>
            <a:r>
              <a:rPr lang="ja-JP" altLang="en-US" sz="1000" b="0"/>
              <a:t>硝酸</a:t>
            </a:r>
            <a:r>
              <a:rPr lang="ja-JP" sz="1000" b="0"/>
              <a:t>イオン</a:t>
            </a:r>
            <a:endParaRPr lang="en-US" sz="1000" b="0"/>
          </a:p>
        </c:rich>
      </c:tx>
      <c:overlay val="0"/>
    </c:title>
    <c:autoTitleDeleted val="0"/>
    <c:plotArea>
      <c:layout/>
      <c:barChart>
        <c:barDir val="col"/>
        <c:grouping val="clustered"/>
        <c:varyColors val="0"/>
        <c:ser>
          <c:idx val="2"/>
          <c:order val="0"/>
          <c:tx>
            <c:v>H16</c:v>
          </c:tx>
          <c:invertIfNegative val="0"/>
          <c:dLbls>
            <c:dLbl>
              <c:idx val="1"/>
              <c:layout>
                <c:manualLayout>
                  <c:x val="0"/>
                  <c:y val="-4.7244094488188879E-2"/>
                </c:manualLayout>
              </c:layout>
              <c:spPr>
                <a:noFill/>
                <a:ln w="25400">
                  <a:noFill/>
                </a:ln>
              </c:spPr>
              <c:txPr>
                <a:bodyPr wrap="square" lIns="38100" tIns="19050" rIns="38100" bIns="19050" anchor="ctr">
                  <a:spAutoFit/>
                </a:bodyPr>
                <a:lstStyle/>
                <a:p>
                  <a:pPr>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A69-4DF1-AF4F-C1FDAD6EF8C7}"/>
                </c:ext>
              </c:extLst>
            </c:dLbl>
            <c:dLbl>
              <c:idx val="2"/>
              <c:numFmt formatCode="#,##0_);[Red]\(#,##0\)" sourceLinked="0"/>
              <c:spPr>
                <a:noFill/>
                <a:ln w="25400">
                  <a:noFill/>
                </a:ln>
              </c:spPr>
              <c:txPr>
                <a:bodyPr wrap="square" lIns="38100" tIns="19050" rIns="38100" bIns="19050" anchor="ctr">
                  <a:spAutoFit/>
                </a:bodyPr>
                <a:lstStyle/>
                <a:p>
                  <a:pPr>
                    <a:defRPr/>
                  </a:pPr>
                  <a:endParaRPr lang="ja-JP"/>
                </a:p>
              </c:txPr>
              <c:dLblPos val="outEnd"/>
              <c:showLegendKey val="0"/>
              <c:showVal val="1"/>
              <c:showCatName val="0"/>
              <c:showSerName val="0"/>
              <c:showPercent val="0"/>
              <c:showBubbleSize val="0"/>
              <c:extLst>
                <c:ext xmlns:c16="http://schemas.microsoft.com/office/drawing/2014/chart" uri="{C3380CC4-5D6E-409C-BE32-E72D297353CC}">
                  <c16:uniqueId val="{00000001-AA69-4DF1-AF4F-C1FDAD6EF8C7}"/>
                </c:ext>
              </c:extLst>
            </c:dLbl>
            <c:spPr>
              <a:noFill/>
              <a:ln w="25400">
                <a:noFill/>
              </a:ln>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'長野（雄池）2024底質'!$C$100:$C$102</c:f>
              <c:strCache>
                <c:ptCount val="3"/>
                <c:pt idx="0">
                  <c:v>表層</c:v>
                </c:pt>
                <c:pt idx="1">
                  <c:v>中層</c:v>
                </c:pt>
                <c:pt idx="2">
                  <c:v>底層</c:v>
                </c:pt>
              </c:strCache>
            </c:strRef>
          </c:cat>
          <c:val>
            <c:numRef>
              <c:f>'長野（雄池）2024底質'!$E$8:$E$10</c:f>
              <c:numCache>
                <c:formatCode>0.00_ </c:formatCode>
                <c:ptCount val="3"/>
                <c:pt idx="0">
                  <c:v>2.02</c:v>
                </c:pt>
                <c:pt idx="1">
                  <c:v>0.08</c:v>
                </c:pt>
                <c:pt idx="2">
                  <c:v>0</c:v>
                </c:pt>
              </c:numCache>
            </c:numRef>
          </c:val>
          <c:extLst>
            <c:ext xmlns:c16="http://schemas.microsoft.com/office/drawing/2014/chart" uri="{C3380CC4-5D6E-409C-BE32-E72D297353CC}">
              <c16:uniqueId val="{00000002-AA69-4DF1-AF4F-C1FDAD6EF8C7}"/>
            </c:ext>
          </c:extLst>
        </c:ser>
        <c:ser>
          <c:idx val="0"/>
          <c:order val="1"/>
          <c:tx>
            <c:v>H21</c:v>
          </c:tx>
          <c:spPr>
            <a:solidFill>
              <a:schemeClr val="tx1">
                <a:lumMod val="85000"/>
                <a:lumOff val="15000"/>
              </a:schemeClr>
            </a:solidFill>
          </c:spPr>
          <c:invertIfNegative val="0"/>
          <c:dLbls>
            <c:dLbl>
              <c:idx val="0"/>
              <c:layout>
                <c:manualLayout>
                  <c:x val="5.3440213760854796E-3"/>
                  <c:y val="9.6236858517316476E-17"/>
                </c:manualLayout>
              </c:layout>
              <c:numFmt formatCode="#,##0.00_);\(#,##0.00\)" sourceLinked="0"/>
              <c:spPr/>
              <c:txPr>
                <a:bodyPr/>
                <a:lstStyle/>
                <a:p>
                  <a:pPr>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AA69-4DF1-AF4F-C1FDAD6EF8C7}"/>
                </c:ext>
              </c:extLst>
            </c:dLbl>
            <c:dLbl>
              <c:idx val="1"/>
              <c:numFmt formatCode="#,##0.00_);\(#,##0.00\)" sourceLinked="0"/>
              <c:spPr/>
              <c:txPr>
                <a:bodyPr/>
                <a:lstStyle/>
                <a:p>
                  <a:pPr>
                    <a:defRPr/>
                  </a:pPr>
                  <a:endParaRPr lang="ja-JP"/>
                </a:p>
              </c:txPr>
              <c:dLblPos val="outEnd"/>
              <c:showLegendKey val="0"/>
              <c:showVal val="1"/>
              <c:showCatName val="0"/>
              <c:showSerName val="0"/>
              <c:showPercent val="0"/>
              <c:showBubbleSize val="0"/>
              <c:extLst>
                <c:ext xmlns:c16="http://schemas.microsoft.com/office/drawing/2014/chart" uri="{C3380CC4-5D6E-409C-BE32-E72D297353CC}">
                  <c16:uniqueId val="{00000004-AA69-4DF1-AF4F-C1FDAD6EF8C7}"/>
                </c:ext>
              </c:extLst>
            </c:dLbl>
            <c:dLbl>
              <c:idx val="2"/>
              <c:layout>
                <c:manualLayout>
                  <c:x val="5.3440213760855048E-3"/>
                  <c:y val="-2.6246719160104987E-2"/>
                </c:manualLayout>
              </c:layout>
              <c:numFmt formatCode="#,##0.00_);\(#,##0.00\)" sourceLinked="0"/>
              <c:spPr/>
              <c:txPr>
                <a:bodyPr/>
                <a:lstStyle/>
                <a:p>
                  <a:pPr>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AA69-4DF1-AF4F-C1FDAD6EF8C7}"/>
                </c:ext>
              </c:extLst>
            </c:dLbl>
            <c:numFmt formatCode="#,##0.00_);\(#,##0.00\)" sourceLinked="0"/>
            <c:spPr>
              <a:noFill/>
              <a:ln w="25400">
                <a:noFill/>
              </a:ln>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'長野（雄池）2024底質'!$C$100:$C$102</c:f>
              <c:strCache>
                <c:ptCount val="3"/>
                <c:pt idx="0">
                  <c:v>表層</c:v>
                </c:pt>
                <c:pt idx="1">
                  <c:v>中層</c:v>
                </c:pt>
                <c:pt idx="2">
                  <c:v>底層</c:v>
                </c:pt>
              </c:strCache>
            </c:strRef>
          </c:cat>
          <c:val>
            <c:numRef>
              <c:f>'長野（雄池）2024底質'!$E$31:$E$33</c:f>
              <c:numCache>
                <c:formatCode>0.00_ </c:formatCode>
                <c:ptCount val="3"/>
                <c:pt idx="0">
                  <c:v>0.22</c:v>
                </c:pt>
                <c:pt idx="1">
                  <c:v>0.05</c:v>
                </c:pt>
                <c:pt idx="2">
                  <c:v>0.06</c:v>
                </c:pt>
              </c:numCache>
            </c:numRef>
          </c:val>
          <c:extLst>
            <c:ext xmlns:c16="http://schemas.microsoft.com/office/drawing/2014/chart" uri="{C3380CC4-5D6E-409C-BE32-E72D297353CC}">
              <c16:uniqueId val="{00000006-AA69-4DF1-AF4F-C1FDAD6EF8C7}"/>
            </c:ext>
          </c:extLst>
        </c:ser>
        <c:ser>
          <c:idx val="1"/>
          <c:order val="2"/>
          <c:tx>
            <c:v>H26</c:v>
          </c:tx>
          <c:spPr>
            <a:solidFill>
              <a:schemeClr val="bg1">
                <a:lumMod val="75000"/>
              </a:schemeClr>
            </a:solidFill>
          </c:spPr>
          <c:invertIfNegative val="0"/>
          <c:dLbls>
            <c:numFmt formatCode="#,##0_);[Red]\(#,##0\)" sourceLinked="0"/>
            <c:spPr>
              <a:noFill/>
              <a:ln w="25400">
                <a:noFill/>
              </a:ln>
            </c:sp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'長野（雄池）2024底質'!$C$100:$C$102</c:f>
              <c:strCache>
                <c:ptCount val="3"/>
                <c:pt idx="0">
                  <c:v>表層</c:v>
                </c:pt>
                <c:pt idx="1">
                  <c:v>中層</c:v>
                </c:pt>
                <c:pt idx="2">
                  <c:v>底層</c:v>
                </c:pt>
              </c:strCache>
            </c:strRef>
          </c:cat>
          <c:val>
            <c:numRef>
              <c:f>'長野（雄池）2024底質'!$E$54:$E$56</c:f>
              <c:numCache>
                <c:formatCode>0.00_ </c:formatCode>
                <c:ptCount val="3"/>
                <c:pt idx="0">
                  <c:v>0</c:v>
                </c:pt>
                <c:pt idx="1">
                  <c:v>0</c:v>
                </c:pt>
                <c:pt idx="2">
                  <c:v>0</c:v>
                </c:pt>
              </c:numCache>
            </c:numRef>
          </c:val>
          <c:extLst>
            <c:ext xmlns:c16="http://schemas.microsoft.com/office/drawing/2014/chart" uri="{C3380CC4-5D6E-409C-BE32-E72D297353CC}">
              <c16:uniqueId val="{00000007-AA69-4DF1-AF4F-C1FDAD6EF8C7}"/>
            </c:ext>
          </c:extLst>
        </c:ser>
        <c:ser>
          <c:idx val="3"/>
          <c:order val="3"/>
          <c:tx>
            <c:v>R1</c:v>
          </c:tx>
          <c:invertIfNegative val="0"/>
          <c:dLbls>
            <c:dLbl>
              <c:idx val="0"/>
              <c:spPr>
                <a:noFill/>
                <a:ln w="25400">
                  <a:noFill/>
                </a:ln>
              </c:spPr>
              <c:txPr>
                <a:bodyPr wrap="square" lIns="38100" tIns="19050" rIns="38100" bIns="19050" anchor="ctr">
                  <a:spAutoFit/>
                </a:bodyPr>
                <a:lstStyle/>
                <a:p>
                  <a:pPr>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AA69-4DF1-AF4F-C1FDAD6EF8C7}"/>
                </c:ext>
              </c:extLst>
            </c:dLbl>
            <c:dLbl>
              <c:idx val="1"/>
              <c:numFmt formatCode="#,##0_);[Red]\(#,##0\)" sourceLinked="0"/>
              <c:spPr>
                <a:noFill/>
                <a:ln w="25400">
                  <a:noFill/>
                </a:ln>
              </c:spPr>
              <c:txPr>
                <a:bodyPr wrap="square" lIns="38100" tIns="19050" rIns="38100" bIns="19050" anchor="ctr">
                  <a:spAutoFit/>
                </a:bodyPr>
                <a:lstStyle/>
                <a:p>
                  <a:pPr>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9-AA69-4DF1-AF4F-C1FDAD6EF8C7}"/>
                </c:ext>
              </c:extLst>
            </c:dLbl>
            <c:dLbl>
              <c:idx val="2"/>
              <c:numFmt formatCode="#,##0_);[Red]\(#,##0\)" sourceLinked="0"/>
              <c:spPr>
                <a:noFill/>
                <a:ln w="25400">
                  <a:noFill/>
                </a:ln>
              </c:spPr>
              <c:txPr>
                <a:bodyPr wrap="square" lIns="38100" tIns="19050" rIns="38100" bIns="19050" anchor="ctr">
                  <a:spAutoFit/>
                </a:bodyPr>
                <a:lstStyle/>
                <a:p>
                  <a:pPr>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A-AA69-4DF1-AF4F-C1FDAD6EF8C7}"/>
                </c:ext>
              </c:extLst>
            </c:dLbl>
            <c:spPr>
              <a:noFill/>
              <a:ln w="25400">
                <a:noFill/>
              </a:ln>
            </c:sp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'長野（雄池）2024底質'!$C$100:$C$102</c:f>
              <c:strCache>
                <c:ptCount val="3"/>
                <c:pt idx="0">
                  <c:v>表層</c:v>
                </c:pt>
                <c:pt idx="1">
                  <c:v>中層</c:v>
                </c:pt>
                <c:pt idx="2">
                  <c:v>底層</c:v>
                </c:pt>
              </c:strCache>
            </c:strRef>
          </c:cat>
          <c:val>
            <c:numRef>
              <c:f>'長野（雄池）2024底質'!$E$77:$E$79</c:f>
              <c:numCache>
                <c:formatCode>0.00_ </c:formatCode>
                <c:ptCount val="3"/>
                <c:pt idx="0">
                  <c:v>0.45</c:v>
                </c:pt>
                <c:pt idx="1">
                  <c:v>0</c:v>
                </c:pt>
                <c:pt idx="2">
                  <c:v>0</c:v>
                </c:pt>
              </c:numCache>
            </c:numRef>
          </c:val>
          <c:extLst>
            <c:ext xmlns:c16="http://schemas.microsoft.com/office/drawing/2014/chart" uri="{C3380CC4-5D6E-409C-BE32-E72D297353CC}">
              <c16:uniqueId val="{0000000B-AA69-4DF1-AF4F-C1FDAD6EF8C7}"/>
            </c:ext>
          </c:extLst>
        </c:ser>
        <c:ser>
          <c:idx val="4"/>
          <c:order val="4"/>
          <c:tx>
            <c:v>R6</c:v>
          </c:tx>
          <c:invertIfNegative val="0"/>
          <c:dLbls>
            <c:numFmt formatCode="0" sourceLinked="0"/>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'長野（雄池）2024底質'!$C$100:$C$102</c:f>
              <c:strCache>
                <c:ptCount val="3"/>
                <c:pt idx="0">
                  <c:v>表層</c:v>
                </c:pt>
                <c:pt idx="1">
                  <c:v>中層</c:v>
                </c:pt>
                <c:pt idx="2">
                  <c:v>底層</c:v>
                </c:pt>
              </c:strCache>
            </c:strRef>
          </c:cat>
          <c:val>
            <c:numRef>
              <c:f>'長野（雄池）2024底質'!$E$100:$E$102</c:f>
              <c:numCache>
                <c:formatCode>0.00_ </c:formatCode>
                <c:ptCount val="3"/>
                <c:pt idx="0">
                  <c:v>0</c:v>
                </c:pt>
                <c:pt idx="1">
                  <c:v>0</c:v>
                </c:pt>
                <c:pt idx="2">
                  <c:v>0</c:v>
                </c:pt>
              </c:numCache>
            </c:numRef>
          </c:val>
          <c:extLst>
            <c:ext xmlns:c16="http://schemas.microsoft.com/office/drawing/2014/chart" uri="{C3380CC4-5D6E-409C-BE32-E72D297353CC}">
              <c16:uniqueId val="{0000000C-AA69-4DF1-AF4F-C1FDAD6EF8C7}"/>
            </c:ext>
          </c:extLst>
        </c:ser>
        <c:dLbls>
          <c:showLegendKey val="0"/>
          <c:showVal val="0"/>
          <c:showCatName val="0"/>
          <c:showSerName val="0"/>
          <c:showPercent val="0"/>
          <c:showBubbleSize val="0"/>
        </c:dLbls>
        <c:gapWidth val="150"/>
        <c:axId val="543357615"/>
        <c:axId val="1"/>
      </c:barChart>
      <c:catAx>
        <c:axId val="543357615"/>
        <c:scaling>
          <c:orientation val="minMax"/>
        </c:scaling>
        <c:delete val="0"/>
        <c:axPos val="b"/>
        <c:numFmt formatCode="@" sourceLinked="0"/>
        <c:majorTickMark val="none"/>
        <c:minorTickMark val="none"/>
        <c:tickLblPos val="nextTo"/>
        <c:spPr>
          <a:ln>
            <a:solidFill>
              <a:schemeClr val="tx1"/>
            </a:solidFill>
          </a:ln>
        </c:spPr>
        <c:txPr>
          <a:bodyPr rot="0"/>
          <a:lstStyle/>
          <a:p>
            <a:pPr>
              <a:defRPr/>
            </a:pPr>
            <a:endParaRPr lang="ja-JP"/>
          </a:p>
        </c:txPr>
        <c:crossAx val="1"/>
        <c:crosses val="autoZero"/>
        <c:auto val="1"/>
        <c:lblAlgn val="ctr"/>
        <c:lblOffset val="100"/>
        <c:noMultiLvlLbl val="0"/>
      </c:catAx>
      <c:valAx>
        <c:axId val="1"/>
        <c:scaling>
          <c:orientation val="minMax"/>
        </c:scaling>
        <c:delete val="0"/>
        <c:axPos val="l"/>
        <c:title>
          <c:tx>
            <c:rich>
              <a:bodyPr rot="-5400000" vert="horz"/>
              <a:lstStyle/>
              <a:p>
                <a:pPr>
                  <a:defRPr b="0"/>
                </a:pPr>
                <a:r>
                  <a:rPr lang="ja-JP" b="0"/>
                  <a:t>濃度（</a:t>
                </a:r>
                <a:r>
                  <a:rPr lang="en-US" b="0"/>
                  <a:t>mg/L</a:t>
                </a:r>
                <a:r>
                  <a:rPr lang="ja-JP" b="0"/>
                  <a:t>）</a:t>
                </a:r>
              </a:p>
            </c:rich>
          </c:tx>
          <c:overlay val="0"/>
        </c:title>
        <c:numFmt formatCode="0.0_ " sourceLinked="0"/>
        <c:majorTickMark val="in"/>
        <c:minorTickMark val="none"/>
        <c:tickLblPos val="nextTo"/>
        <c:spPr>
          <a:ln>
            <a:solidFill>
              <a:schemeClr val="tx1"/>
            </a:solidFill>
          </a:ln>
        </c:spPr>
        <c:crossAx val="543357615"/>
        <c:crosses val="autoZero"/>
        <c:crossBetween val="between"/>
      </c:valAx>
      <c:spPr>
        <a:ln>
          <a:solidFill>
            <a:schemeClr val="tx1"/>
          </a:solidFill>
        </a:ln>
      </c:spPr>
    </c:plotArea>
    <c:legend>
      <c:legendPos val="r"/>
      <c:overlay val="0"/>
      <c:txPr>
        <a:bodyPr/>
        <a:lstStyle/>
        <a:p>
          <a:pPr>
            <a:defRPr sz="1000"/>
          </a:pPr>
          <a:endParaRPr lang="ja-JP"/>
        </a:p>
      </c:txPr>
    </c:legend>
    <c:plotVisOnly val="1"/>
    <c:dispBlanksAs val="gap"/>
    <c:showDLblsOverMax val="0"/>
  </c:chart>
  <c:spPr>
    <a:ln>
      <a:noFill/>
    </a:ln>
  </c:spPr>
  <c:printSettings>
    <c:headerFooter/>
    <c:pageMargins b="0.75000000000000133" l="0.70000000000000062" r="0.70000000000000062" t="0.75000000000000133"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a:lstStyle/>
          <a:p>
            <a:pPr>
              <a:defRPr sz="1000" b="0"/>
            </a:pPr>
            <a:r>
              <a:rPr lang="ja-JP" sz="1000" b="0"/>
              <a:t>アンモニウムイオン</a:t>
            </a:r>
            <a:endParaRPr lang="en-US" sz="1000" b="0"/>
          </a:p>
        </c:rich>
      </c:tx>
      <c:overlay val="0"/>
    </c:title>
    <c:autoTitleDeleted val="0"/>
    <c:plotArea>
      <c:layout/>
      <c:barChart>
        <c:barDir val="col"/>
        <c:grouping val="clustered"/>
        <c:varyColors val="0"/>
        <c:ser>
          <c:idx val="2"/>
          <c:order val="0"/>
          <c:tx>
            <c:v>H16</c:v>
          </c:tx>
          <c:invertIfNegative val="0"/>
          <c:dLbls>
            <c:dLbl>
              <c:idx val="2"/>
              <c:layout>
                <c:manualLayout>
                  <c:x val="0"/>
                  <c:y val="3.1620553359683772E-2"/>
                </c:manualLayout>
              </c:layout>
              <c:spPr>
                <a:noFill/>
                <a:ln w="25400">
                  <a:noFill/>
                </a:ln>
              </c:spPr>
              <c:txPr>
                <a:bodyPr wrap="square" lIns="38100" tIns="19050" rIns="38100" bIns="19050" anchor="ctr">
                  <a:spAutoFit/>
                </a:bodyPr>
                <a:lstStyle/>
                <a:p>
                  <a:pPr>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3E9-488D-9483-812CB5CB03C5}"/>
                </c:ext>
              </c:extLst>
            </c:dLbl>
            <c:spPr>
              <a:noFill/>
              <a:ln w="25400">
                <a:noFill/>
              </a:ln>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'長野（雄池）2024底質'!$C$100:$C$102</c:f>
              <c:strCache>
                <c:ptCount val="3"/>
                <c:pt idx="0">
                  <c:v>表層</c:v>
                </c:pt>
                <c:pt idx="1">
                  <c:v>中層</c:v>
                </c:pt>
                <c:pt idx="2">
                  <c:v>底層</c:v>
                </c:pt>
              </c:strCache>
            </c:strRef>
          </c:cat>
          <c:val>
            <c:numRef>
              <c:f>'長野（雄池）2024底質'!$D$8:$D$10</c:f>
              <c:numCache>
                <c:formatCode>0.00_ </c:formatCode>
                <c:ptCount val="3"/>
                <c:pt idx="0">
                  <c:v>0.3</c:v>
                </c:pt>
                <c:pt idx="1">
                  <c:v>2.33</c:v>
                </c:pt>
                <c:pt idx="2">
                  <c:v>2.73</c:v>
                </c:pt>
              </c:numCache>
            </c:numRef>
          </c:val>
          <c:extLst>
            <c:ext xmlns:c16="http://schemas.microsoft.com/office/drawing/2014/chart" uri="{C3380CC4-5D6E-409C-BE32-E72D297353CC}">
              <c16:uniqueId val="{00000001-03E9-488D-9483-812CB5CB03C5}"/>
            </c:ext>
          </c:extLst>
        </c:ser>
        <c:ser>
          <c:idx val="0"/>
          <c:order val="1"/>
          <c:tx>
            <c:v>H21</c:v>
          </c:tx>
          <c:spPr>
            <a:solidFill>
              <a:schemeClr val="tx1">
                <a:lumMod val="85000"/>
                <a:lumOff val="15000"/>
              </a:schemeClr>
            </a:solidFill>
          </c:spPr>
          <c:invertIfNegative val="0"/>
          <c:dLbls>
            <c:dLbl>
              <c:idx val="0"/>
              <c:numFmt formatCode="#,##0.00_);\(#,##0.00\)" sourceLinked="0"/>
              <c:spPr/>
              <c:txPr>
                <a:bodyPr/>
                <a:lstStyle/>
                <a:p>
                  <a:pPr>
                    <a:defRPr/>
                  </a:pPr>
                  <a:endParaRPr lang="ja-JP"/>
                </a:p>
              </c:txPr>
              <c:dLblPos val="outEnd"/>
              <c:showLegendKey val="0"/>
              <c:showVal val="1"/>
              <c:showCatName val="0"/>
              <c:showSerName val="0"/>
              <c:showPercent val="0"/>
              <c:showBubbleSize val="0"/>
              <c:extLst>
                <c:ext xmlns:c16="http://schemas.microsoft.com/office/drawing/2014/chart" uri="{C3380CC4-5D6E-409C-BE32-E72D297353CC}">
                  <c16:uniqueId val="{00000002-03E9-488D-9483-812CB5CB03C5}"/>
                </c:ext>
              </c:extLst>
            </c:dLbl>
            <c:dLbl>
              <c:idx val="1"/>
              <c:numFmt formatCode="#,##0.00_);\(#,##0.00\)" sourceLinked="0"/>
              <c:spPr/>
              <c:txPr>
                <a:bodyPr/>
                <a:lstStyle/>
                <a:p>
                  <a:pPr>
                    <a:defRPr/>
                  </a:pPr>
                  <a:endParaRPr lang="ja-JP"/>
                </a:p>
              </c:txPr>
              <c:dLblPos val="outEnd"/>
              <c:showLegendKey val="0"/>
              <c:showVal val="1"/>
              <c:showCatName val="0"/>
              <c:showSerName val="0"/>
              <c:showPercent val="0"/>
              <c:showBubbleSize val="0"/>
              <c:extLst>
                <c:ext xmlns:c16="http://schemas.microsoft.com/office/drawing/2014/chart" uri="{C3380CC4-5D6E-409C-BE32-E72D297353CC}">
                  <c16:uniqueId val="{00000003-03E9-488D-9483-812CB5CB03C5}"/>
                </c:ext>
              </c:extLst>
            </c:dLbl>
            <c:dLbl>
              <c:idx val="2"/>
              <c:numFmt formatCode="#,##0.00_);\(#,##0.00\)" sourceLinked="0"/>
              <c:spPr/>
              <c:txPr>
                <a:bodyPr/>
                <a:lstStyle/>
                <a:p>
                  <a:pPr>
                    <a:defRPr/>
                  </a:pPr>
                  <a:endParaRPr lang="ja-JP"/>
                </a:p>
              </c:txPr>
              <c:dLblPos val="outEnd"/>
              <c:showLegendKey val="0"/>
              <c:showVal val="1"/>
              <c:showCatName val="0"/>
              <c:showSerName val="0"/>
              <c:showPercent val="0"/>
              <c:showBubbleSize val="0"/>
              <c:extLst>
                <c:ext xmlns:c16="http://schemas.microsoft.com/office/drawing/2014/chart" uri="{C3380CC4-5D6E-409C-BE32-E72D297353CC}">
                  <c16:uniqueId val="{00000004-03E9-488D-9483-812CB5CB03C5}"/>
                </c:ext>
              </c:extLst>
            </c:dLbl>
            <c:numFmt formatCode="#,##0.00_);\(#,##0.00\)" sourceLinked="0"/>
            <c:spPr>
              <a:noFill/>
              <a:ln w="25400">
                <a:noFill/>
              </a:ln>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'長野（雄池）2024底質'!$C$100:$C$102</c:f>
              <c:strCache>
                <c:ptCount val="3"/>
                <c:pt idx="0">
                  <c:v>表層</c:v>
                </c:pt>
                <c:pt idx="1">
                  <c:v>中層</c:v>
                </c:pt>
                <c:pt idx="2">
                  <c:v>底層</c:v>
                </c:pt>
              </c:strCache>
            </c:strRef>
          </c:cat>
          <c:val>
            <c:numRef>
              <c:f>'長野（雄池）2024底質'!$D$31:$D$33</c:f>
              <c:numCache>
                <c:formatCode>0.00_ </c:formatCode>
                <c:ptCount val="3"/>
                <c:pt idx="0">
                  <c:v>0.04</c:v>
                </c:pt>
                <c:pt idx="1">
                  <c:v>0.27</c:v>
                </c:pt>
                <c:pt idx="2">
                  <c:v>0.27</c:v>
                </c:pt>
              </c:numCache>
            </c:numRef>
          </c:val>
          <c:extLst>
            <c:ext xmlns:c16="http://schemas.microsoft.com/office/drawing/2014/chart" uri="{C3380CC4-5D6E-409C-BE32-E72D297353CC}">
              <c16:uniqueId val="{00000005-03E9-488D-9483-812CB5CB03C5}"/>
            </c:ext>
          </c:extLst>
        </c:ser>
        <c:ser>
          <c:idx val="1"/>
          <c:order val="2"/>
          <c:tx>
            <c:v>H26</c:v>
          </c:tx>
          <c:spPr>
            <a:solidFill>
              <a:schemeClr val="bg1">
                <a:lumMod val="75000"/>
              </a:schemeClr>
            </a:solidFill>
          </c:spPr>
          <c:invertIfNegative val="0"/>
          <c:dLbls>
            <c:numFmt formatCode="#,##0.00_);\(#,##0.00\)" sourceLinked="0"/>
            <c:spPr>
              <a:noFill/>
              <a:ln w="25400">
                <a:noFill/>
              </a:ln>
            </c:sp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'長野（雄池）2024底質'!$C$100:$C$102</c:f>
              <c:strCache>
                <c:ptCount val="3"/>
                <c:pt idx="0">
                  <c:v>表層</c:v>
                </c:pt>
                <c:pt idx="1">
                  <c:v>中層</c:v>
                </c:pt>
                <c:pt idx="2">
                  <c:v>底層</c:v>
                </c:pt>
              </c:strCache>
            </c:strRef>
          </c:cat>
          <c:val>
            <c:numRef>
              <c:f>'長野（雄池）2024底質'!$D$54:$D$56</c:f>
              <c:numCache>
                <c:formatCode>0.00_ </c:formatCode>
                <c:ptCount val="3"/>
                <c:pt idx="0">
                  <c:v>1.2666666666666666</c:v>
                </c:pt>
                <c:pt idx="1">
                  <c:v>1.4666666666666668</c:v>
                </c:pt>
                <c:pt idx="2">
                  <c:v>1.9666666666666668</c:v>
                </c:pt>
              </c:numCache>
            </c:numRef>
          </c:val>
          <c:extLst>
            <c:ext xmlns:c16="http://schemas.microsoft.com/office/drawing/2014/chart" uri="{C3380CC4-5D6E-409C-BE32-E72D297353CC}">
              <c16:uniqueId val="{00000006-03E9-488D-9483-812CB5CB03C5}"/>
            </c:ext>
          </c:extLst>
        </c:ser>
        <c:ser>
          <c:idx val="3"/>
          <c:order val="3"/>
          <c:tx>
            <c:v>R1</c:v>
          </c:tx>
          <c:invertIfNegative val="0"/>
          <c:dLbls>
            <c:spPr>
              <a:noFill/>
              <a:ln w="25400">
                <a:noFill/>
              </a:ln>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'長野（雄池）2024底質'!$C$100:$C$102</c:f>
              <c:strCache>
                <c:ptCount val="3"/>
                <c:pt idx="0">
                  <c:v>表層</c:v>
                </c:pt>
                <c:pt idx="1">
                  <c:v>中層</c:v>
                </c:pt>
                <c:pt idx="2">
                  <c:v>底層</c:v>
                </c:pt>
              </c:strCache>
            </c:strRef>
          </c:cat>
          <c:val>
            <c:numRef>
              <c:f>'長野（雄池）2024底質'!$D$77:$D$79</c:f>
              <c:numCache>
                <c:formatCode>0.00_ </c:formatCode>
                <c:ptCount val="3"/>
                <c:pt idx="0">
                  <c:v>0.08</c:v>
                </c:pt>
                <c:pt idx="1">
                  <c:v>0.85</c:v>
                </c:pt>
                <c:pt idx="2">
                  <c:v>1.02</c:v>
                </c:pt>
              </c:numCache>
            </c:numRef>
          </c:val>
          <c:extLst>
            <c:ext xmlns:c16="http://schemas.microsoft.com/office/drawing/2014/chart" uri="{C3380CC4-5D6E-409C-BE32-E72D297353CC}">
              <c16:uniqueId val="{00000007-03E9-488D-9483-812CB5CB03C5}"/>
            </c:ext>
          </c:extLst>
        </c:ser>
        <c:ser>
          <c:idx val="4"/>
          <c:order val="4"/>
          <c:tx>
            <c:v>R6</c:v>
          </c:tx>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'長野（雄池）2024底質'!$C$100:$C$102</c:f>
              <c:strCache>
                <c:ptCount val="3"/>
                <c:pt idx="0">
                  <c:v>表層</c:v>
                </c:pt>
                <c:pt idx="1">
                  <c:v>中層</c:v>
                </c:pt>
                <c:pt idx="2">
                  <c:v>底層</c:v>
                </c:pt>
              </c:strCache>
            </c:strRef>
          </c:cat>
          <c:val>
            <c:numRef>
              <c:f>'長野（雄池）2024底質'!$D$100:$D$102</c:f>
              <c:numCache>
                <c:formatCode>0.00_ </c:formatCode>
                <c:ptCount val="3"/>
                <c:pt idx="0">
                  <c:v>0.75</c:v>
                </c:pt>
                <c:pt idx="1">
                  <c:v>1.87</c:v>
                </c:pt>
                <c:pt idx="2">
                  <c:v>1.8999999999999997</c:v>
                </c:pt>
              </c:numCache>
            </c:numRef>
          </c:val>
          <c:extLst>
            <c:ext xmlns:c16="http://schemas.microsoft.com/office/drawing/2014/chart" uri="{C3380CC4-5D6E-409C-BE32-E72D297353CC}">
              <c16:uniqueId val="{00000008-03E9-488D-9483-812CB5CB03C5}"/>
            </c:ext>
          </c:extLst>
        </c:ser>
        <c:dLbls>
          <c:showLegendKey val="0"/>
          <c:showVal val="0"/>
          <c:showCatName val="0"/>
          <c:showSerName val="0"/>
          <c:showPercent val="0"/>
          <c:showBubbleSize val="0"/>
        </c:dLbls>
        <c:gapWidth val="150"/>
        <c:axId val="543359055"/>
        <c:axId val="1"/>
      </c:barChart>
      <c:catAx>
        <c:axId val="543359055"/>
        <c:scaling>
          <c:orientation val="minMax"/>
        </c:scaling>
        <c:delete val="0"/>
        <c:axPos val="b"/>
        <c:numFmt formatCode="@" sourceLinked="0"/>
        <c:majorTickMark val="none"/>
        <c:minorTickMark val="none"/>
        <c:tickLblPos val="nextTo"/>
        <c:spPr>
          <a:ln>
            <a:solidFill>
              <a:schemeClr val="tx1"/>
            </a:solidFill>
          </a:ln>
        </c:spPr>
        <c:txPr>
          <a:bodyPr rot="0"/>
          <a:lstStyle/>
          <a:p>
            <a:pPr>
              <a:defRPr/>
            </a:pPr>
            <a:endParaRPr lang="ja-JP"/>
          </a:p>
        </c:txPr>
        <c:crossAx val="1"/>
        <c:crosses val="autoZero"/>
        <c:auto val="1"/>
        <c:lblAlgn val="ctr"/>
        <c:lblOffset val="100"/>
        <c:noMultiLvlLbl val="0"/>
      </c:catAx>
      <c:valAx>
        <c:axId val="1"/>
        <c:scaling>
          <c:orientation val="minMax"/>
        </c:scaling>
        <c:delete val="0"/>
        <c:axPos val="l"/>
        <c:title>
          <c:tx>
            <c:rich>
              <a:bodyPr rot="-5400000" vert="horz"/>
              <a:lstStyle/>
              <a:p>
                <a:pPr>
                  <a:defRPr b="0"/>
                </a:pPr>
                <a:r>
                  <a:rPr lang="ja-JP" b="0"/>
                  <a:t>濃度（</a:t>
                </a:r>
                <a:r>
                  <a:rPr lang="en-US" b="0"/>
                  <a:t>mg/L</a:t>
                </a:r>
                <a:r>
                  <a:rPr lang="ja-JP" b="0"/>
                  <a:t>）</a:t>
                </a:r>
              </a:p>
            </c:rich>
          </c:tx>
          <c:overlay val="0"/>
        </c:title>
        <c:numFmt formatCode="#,##0.0_);[Red]\(#,##0.0\)" sourceLinked="0"/>
        <c:majorTickMark val="in"/>
        <c:minorTickMark val="none"/>
        <c:tickLblPos val="nextTo"/>
        <c:spPr>
          <a:ln>
            <a:solidFill>
              <a:schemeClr val="tx1"/>
            </a:solidFill>
          </a:ln>
        </c:spPr>
        <c:crossAx val="543359055"/>
        <c:crosses val="autoZero"/>
        <c:crossBetween val="between"/>
      </c:valAx>
      <c:spPr>
        <a:ln>
          <a:solidFill>
            <a:schemeClr val="tx1"/>
          </a:solidFill>
        </a:ln>
      </c:spPr>
    </c:plotArea>
    <c:legend>
      <c:legendPos val="r"/>
      <c:overlay val="0"/>
      <c:txPr>
        <a:bodyPr/>
        <a:lstStyle/>
        <a:p>
          <a:pPr>
            <a:defRPr sz="1000"/>
          </a:pPr>
          <a:endParaRPr lang="ja-JP"/>
        </a:p>
      </c:txPr>
    </c:legend>
    <c:plotVisOnly val="1"/>
    <c:dispBlanksAs val="gap"/>
    <c:showDLblsOverMax val="0"/>
  </c:chart>
  <c:spPr>
    <a:ln>
      <a:noFill/>
    </a:ln>
  </c:spPr>
  <c:printSettings>
    <c:headerFooter/>
    <c:pageMargins b="0.75000000000000111" l="0.70000000000000062" r="0.70000000000000062" t="0.7500000000000011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a:lstStyle/>
          <a:p>
            <a:pPr>
              <a:defRPr sz="1000" b="0"/>
            </a:pPr>
            <a:r>
              <a:rPr lang="ja-JP" altLang="en-US" sz="1000" b="0"/>
              <a:t>硫酸</a:t>
            </a:r>
            <a:r>
              <a:rPr lang="ja-JP" sz="1000" b="0"/>
              <a:t>イオン</a:t>
            </a:r>
            <a:endParaRPr lang="en-US" sz="1000" b="0"/>
          </a:p>
        </c:rich>
      </c:tx>
      <c:overlay val="0"/>
    </c:title>
    <c:autoTitleDeleted val="0"/>
    <c:plotArea>
      <c:layout/>
      <c:barChart>
        <c:barDir val="col"/>
        <c:grouping val="clustered"/>
        <c:varyColors val="0"/>
        <c:ser>
          <c:idx val="2"/>
          <c:order val="0"/>
          <c:tx>
            <c:v>H16</c:v>
          </c:tx>
          <c:invertIfNegative val="0"/>
          <c:dLbls>
            <c:dLbl>
              <c:idx val="0"/>
              <c:layout>
                <c:manualLayout>
                  <c:x val="0"/>
                  <c:y val="3.1496062992126012E-2"/>
                </c:manualLayout>
              </c:layout>
              <c:spPr>
                <a:noFill/>
                <a:ln w="25400">
                  <a:noFill/>
                </a:ln>
              </c:spPr>
              <c:txPr>
                <a:bodyPr wrap="square" lIns="38100" tIns="19050" rIns="38100" bIns="19050" anchor="ctr">
                  <a:spAutoFit/>
                </a:bodyPr>
                <a:lstStyle/>
                <a:p>
                  <a:pPr>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920-4BEF-B215-62DD355413A6}"/>
                </c:ext>
              </c:extLst>
            </c:dLbl>
            <c:spPr>
              <a:noFill/>
              <a:ln w="25400">
                <a:noFill/>
              </a:ln>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'長野（雄池）2024底質'!$C$100:$C$102</c:f>
              <c:strCache>
                <c:ptCount val="3"/>
                <c:pt idx="0">
                  <c:v>表層</c:v>
                </c:pt>
                <c:pt idx="1">
                  <c:v>中層</c:v>
                </c:pt>
                <c:pt idx="2">
                  <c:v>底層</c:v>
                </c:pt>
              </c:strCache>
            </c:strRef>
          </c:cat>
          <c:val>
            <c:numRef>
              <c:f>'長野（雄池）2024底質'!$F$8:$F$10</c:f>
              <c:numCache>
                <c:formatCode>0.00_ </c:formatCode>
                <c:ptCount val="3"/>
                <c:pt idx="0">
                  <c:v>2.74</c:v>
                </c:pt>
                <c:pt idx="1">
                  <c:v>1.33</c:v>
                </c:pt>
                <c:pt idx="2">
                  <c:v>0.24</c:v>
                </c:pt>
              </c:numCache>
            </c:numRef>
          </c:val>
          <c:extLst>
            <c:ext xmlns:c16="http://schemas.microsoft.com/office/drawing/2014/chart" uri="{C3380CC4-5D6E-409C-BE32-E72D297353CC}">
              <c16:uniqueId val="{00000001-5920-4BEF-B215-62DD355413A6}"/>
            </c:ext>
          </c:extLst>
        </c:ser>
        <c:ser>
          <c:idx val="0"/>
          <c:order val="1"/>
          <c:tx>
            <c:v>H21</c:v>
          </c:tx>
          <c:spPr>
            <a:solidFill>
              <a:schemeClr val="tx1">
                <a:lumMod val="85000"/>
                <a:lumOff val="15000"/>
              </a:schemeClr>
            </a:solidFill>
          </c:spPr>
          <c:invertIfNegative val="0"/>
          <c:dLbls>
            <c:dLbl>
              <c:idx val="0"/>
              <c:layout>
                <c:manualLayout>
                  <c:x val="2.6720106880427277E-3"/>
                  <c:y val="1.5748031496062992E-2"/>
                </c:manualLayout>
              </c:layout>
              <c:numFmt formatCode="#,##0.00_);\(#,##0.00\)" sourceLinked="0"/>
              <c:spPr/>
              <c:txPr>
                <a:bodyPr/>
                <a:lstStyle/>
                <a:p>
                  <a:pPr>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920-4BEF-B215-62DD355413A6}"/>
                </c:ext>
              </c:extLst>
            </c:dLbl>
            <c:dLbl>
              <c:idx val="1"/>
              <c:numFmt formatCode="#,##0.00_);\(#,##0.00\)" sourceLinked="0"/>
              <c:spPr/>
              <c:txPr>
                <a:bodyPr/>
                <a:lstStyle/>
                <a:p>
                  <a:pPr>
                    <a:defRPr/>
                  </a:pPr>
                  <a:endParaRPr lang="ja-JP"/>
                </a:p>
              </c:txPr>
              <c:dLblPos val="outEnd"/>
              <c:showLegendKey val="0"/>
              <c:showVal val="1"/>
              <c:showCatName val="0"/>
              <c:showSerName val="0"/>
              <c:showPercent val="0"/>
              <c:showBubbleSize val="0"/>
              <c:extLst>
                <c:ext xmlns:c16="http://schemas.microsoft.com/office/drawing/2014/chart" uri="{C3380CC4-5D6E-409C-BE32-E72D297353CC}">
                  <c16:uniqueId val="{00000003-5920-4BEF-B215-62DD355413A6}"/>
                </c:ext>
              </c:extLst>
            </c:dLbl>
            <c:dLbl>
              <c:idx val="2"/>
              <c:numFmt formatCode="#,##0.00_);\(#,##0.00\)" sourceLinked="0"/>
              <c:spPr/>
              <c:txPr>
                <a:bodyPr/>
                <a:lstStyle/>
                <a:p>
                  <a:pPr>
                    <a:defRPr/>
                  </a:pPr>
                  <a:endParaRPr lang="ja-JP"/>
                </a:p>
              </c:txPr>
              <c:dLblPos val="outEnd"/>
              <c:showLegendKey val="0"/>
              <c:showVal val="1"/>
              <c:showCatName val="0"/>
              <c:showSerName val="0"/>
              <c:showPercent val="0"/>
              <c:showBubbleSize val="0"/>
              <c:extLst>
                <c:ext xmlns:c16="http://schemas.microsoft.com/office/drawing/2014/chart" uri="{C3380CC4-5D6E-409C-BE32-E72D297353CC}">
                  <c16:uniqueId val="{00000004-5920-4BEF-B215-62DD355413A6}"/>
                </c:ext>
              </c:extLst>
            </c:dLbl>
            <c:numFmt formatCode="#,##0.00_);\(#,##0.00\)" sourceLinked="0"/>
            <c:spPr>
              <a:noFill/>
              <a:ln w="25400">
                <a:noFill/>
              </a:ln>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'長野（雄池）2024底質'!$C$100:$C$102</c:f>
              <c:strCache>
                <c:ptCount val="3"/>
                <c:pt idx="0">
                  <c:v>表層</c:v>
                </c:pt>
                <c:pt idx="1">
                  <c:v>中層</c:v>
                </c:pt>
                <c:pt idx="2">
                  <c:v>底層</c:v>
                </c:pt>
              </c:strCache>
            </c:strRef>
          </c:cat>
          <c:val>
            <c:numRef>
              <c:f>'長野（雄池）2024底質'!$F$31:$F$33</c:f>
              <c:numCache>
                <c:formatCode>0.00_ </c:formatCode>
                <c:ptCount val="3"/>
                <c:pt idx="0">
                  <c:v>2</c:v>
                </c:pt>
                <c:pt idx="1">
                  <c:v>0.44</c:v>
                </c:pt>
                <c:pt idx="2">
                  <c:v>0.59</c:v>
                </c:pt>
              </c:numCache>
            </c:numRef>
          </c:val>
          <c:extLst>
            <c:ext xmlns:c16="http://schemas.microsoft.com/office/drawing/2014/chart" uri="{C3380CC4-5D6E-409C-BE32-E72D297353CC}">
              <c16:uniqueId val="{00000005-5920-4BEF-B215-62DD355413A6}"/>
            </c:ext>
          </c:extLst>
        </c:ser>
        <c:ser>
          <c:idx val="1"/>
          <c:order val="2"/>
          <c:tx>
            <c:v>H26</c:v>
          </c:tx>
          <c:spPr>
            <a:solidFill>
              <a:schemeClr val="bg1">
                <a:lumMod val="75000"/>
              </a:schemeClr>
            </a:solidFill>
          </c:spPr>
          <c:invertIfNegative val="0"/>
          <c:dLbls>
            <c:dLbl>
              <c:idx val="0"/>
              <c:numFmt formatCode="#,##0_);[Red]\(#,##0\)" sourceLinked="0"/>
              <c:spPr/>
              <c:txPr>
                <a:bodyPr/>
                <a:lstStyle/>
                <a:p>
                  <a:pPr>
                    <a:defRPr/>
                  </a:pPr>
                  <a:endParaRPr lang="ja-JP"/>
                </a:p>
              </c:txPr>
              <c:dLblPos val="outEnd"/>
              <c:showLegendKey val="0"/>
              <c:showVal val="1"/>
              <c:showCatName val="0"/>
              <c:showSerName val="0"/>
              <c:showPercent val="0"/>
              <c:showBubbleSize val="0"/>
              <c:extLst>
                <c:ext xmlns:c16="http://schemas.microsoft.com/office/drawing/2014/chart" uri="{C3380CC4-5D6E-409C-BE32-E72D297353CC}">
                  <c16:uniqueId val="{00000006-5920-4BEF-B215-62DD355413A6}"/>
                </c:ext>
              </c:extLst>
            </c:dLbl>
            <c:dLbl>
              <c:idx val="1"/>
              <c:numFmt formatCode="#,##0_);[Red]\(#,##0\)" sourceLinked="0"/>
              <c:spPr/>
              <c:txPr>
                <a:bodyPr/>
                <a:lstStyle/>
                <a:p>
                  <a:pPr>
                    <a:defRPr/>
                  </a:pPr>
                  <a:endParaRPr lang="ja-JP"/>
                </a:p>
              </c:txPr>
              <c:dLblPos val="outEnd"/>
              <c:showLegendKey val="0"/>
              <c:showVal val="1"/>
              <c:showCatName val="0"/>
              <c:showSerName val="0"/>
              <c:showPercent val="0"/>
              <c:showBubbleSize val="0"/>
              <c:extLst>
                <c:ext xmlns:c16="http://schemas.microsoft.com/office/drawing/2014/chart" uri="{C3380CC4-5D6E-409C-BE32-E72D297353CC}">
                  <c16:uniqueId val="{00000007-5920-4BEF-B215-62DD355413A6}"/>
                </c:ext>
              </c:extLst>
            </c:dLbl>
            <c:dLbl>
              <c:idx val="2"/>
              <c:numFmt formatCode="#,##0.00_);\(#,##0.00\)" sourceLinked="0"/>
              <c:spPr/>
              <c:txPr>
                <a:bodyPr/>
                <a:lstStyle/>
                <a:p>
                  <a:pPr>
                    <a:defRPr/>
                  </a:pPr>
                  <a:endParaRPr lang="ja-JP"/>
                </a:p>
              </c:txPr>
              <c:dLblPos val="outEnd"/>
              <c:showLegendKey val="0"/>
              <c:showVal val="1"/>
              <c:showCatName val="0"/>
              <c:showSerName val="0"/>
              <c:showPercent val="0"/>
              <c:showBubbleSize val="0"/>
              <c:extLst>
                <c:ext xmlns:c16="http://schemas.microsoft.com/office/drawing/2014/chart" uri="{C3380CC4-5D6E-409C-BE32-E72D297353CC}">
                  <c16:uniqueId val="{00000008-5920-4BEF-B215-62DD355413A6}"/>
                </c:ext>
              </c:extLst>
            </c:dLbl>
            <c:numFmt formatCode="#,##0.00_);\(#,##0.00\)" sourceLinked="0"/>
            <c:spPr>
              <a:noFill/>
              <a:ln w="25400">
                <a:noFill/>
              </a:ln>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'長野（雄池）2024底質'!$C$100:$C$102</c:f>
              <c:strCache>
                <c:ptCount val="3"/>
                <c:pt idx="0">
                  <c:v>表層</c:v>
                </c:pt>
                <c:pt idx="1">
                  <c:v>中層</c:v>
                </c:pt>
                <c:pt idx="2">
                  <c:v>底層</c:v>
                </c:pt>
              </c:strCache>
            </c:strRef>
          </c:cat>
          <c:val>
            <c:numRef>
              <c:f>'長野（雄池）2024底質'!$F$54:$F$56</c:f>
              <c:numCache>
                <c:formatCode>0.00_ </c:formatCode>
                <c:ptCount val="3"/>
                <c:pt idx="0">
                  <c:v>0</c:v>
                </c:pt>
                <c:pt idx="1">
                  <c:v>0</c:v>
                </c:pt>
                <c:pt idx="2">
                  <c:v>0.8666666666666667</c:v>
                </c:pt>
              </c:numCache>
            </c:numRef>
          </c:val>
          <c:extLst>
            <c:ext xmlns:c16="http://schemas.microsoft.com/office/drawing/2014/chart" uri="{C3380CC4-5D6E-409C-BE32-E72D297353CC}">
              <c16:uniqueId val="{00000009-5920-4BEF-B215-62DD355413A6}"/>
            </c:ext>
          </c:extLst>
        </c:ser>
        <c:ser>
          <c:idx val="3"/>
          <c:order val="3"/>
          <c:tx>
            <c:v>R1</c:v>
          </c:tx>
          <c:invertIfNegative val="0"/>
          <c:dLbls>
            <c:spPr>
              <a:noFill/>
              <a:ln w="25400">
                <a:noFill/>
              </a:ln>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'長野（雄池）2024底質'!$C$100:$C$102</c:f>
              <c:strCache>
                <c:ptCount val="3"/>
                <c:pt idx="0">
                  <c:v>表層</c:v>
                </c:pt>
                <c:pt idx="1">
                  <c:v>中層</c:v>
                </c:pt>
                <c:pt idx="2">
                  <c:v>底層</c:v>
                </c:pt>
              </c:strCache>
            </c:strRef>
          </c:cat>
          <c:val>
            <c:numRef>
              <c:f>'長野（雄池）2024底質'!$F$77:$F$79</c:f>
              <c:numCache>
                <c:formatCode>0.00_ </c:formatCode>
                <c:ptCount val="3"/>
                <c:pt idx="0">
                  <c:v>1.57</c:v>
                </c:pt>
                <c:pt idx="1">
                  <c:v>1.1499999999999999</c:v>
                </c:pt>
                <c:pt idx="2">
                  <c:v>0.28000000000000003</c:v>
                </c:pt>
              </c:numCache>
            </c:numRef>
          </c:val>
          <c:extLst>
            <c:ext xmlns:c16="http://schemas.microsoft.com/office/drawing/2014/chart" uri="{C3380CC4-5D6E-409C-BE32-E72D297353CC}">
              <c16:uniqueId val="{0000000A-5920-4BEF-B215-62DD355413A6}"/>
            </c:ext>
          </c:extLst>
        </c:ser>
        <c:ser>
          <c:idx val="4"/>
          <c:order val="4"/>
          <c:tx>
            <c:v>R6</c:v>
          </c:tx>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'長野（雄池）2024底質'!$C$100:$C$102</c:f>
              <c:strCache>
                <c:ptCount val="3"/>
                <c:pt idx="0">
                  <c:v>表層</c:v>
                </c:pt>
                <c:pt idx="1">
                  <c:v>中層</c:v>
                </c:pt>
                <c:pt idx="2">
                  <c:v>底層</c:v>
                </c:pt>
              </c:strCache>
            </c:strRef>
          </c:cat>
          <c:val>
            <c:numRef>
              <c:f>'長野（雄池）2024底質'!$F$100:$F$102</c:f>
              <c:numCache>
                <c:formatCode>0.00_ </c:formatCode>
                <c:ptCount val="3"/>
                <c:pt idx="0">
                  <c:v>0.58666666666666656</c:v>
                </c:pt>
                <c:pt idx="1">
                  <c:v>0.17666666666666667</c:v>
                </c:pt>
                <c:pt idx="2">
                  <c:v>1.2633333333333334</c:v>
                </c:pt>
              </c:numCache>
            </c:numRef>
          </c:val>
          <c:extLst>
            <c:ext xmlns:c16="http://schemas.microsoft.com/office/drawing/2014/chart" uri="{C3380CC4-5D6E-409C-BE32-E72D297353CC}">
              <c16:uniqueId val="{0000000B-5920-4BEF-B215-62DD355413A6}"/>
            </c:ext>
          </c:extLst>
        </c:ser>
        <c:dLbls>
          <c:showLegendKey val="0"/>
          <c:showVal val="0"/>
          <c:showCatName val="0"/>
          <c:showSerName val="0"/>
          <c:showPercent val="0"/>
          <c:showBubbleSize val="0"/>
        </c:dLbls>
        <c:gapWidth val="150"/>
        <c:axId val="543349935"/>
        <c:axId val="1"/>
      </c:barChart>
      <c:catAx>
        <c:axId val="543349935"/>
        <c:scaling>
          <c:orientation val="minMax"/>
        </c:scaling>
        <c:delete val="0"/>
        <c:axPos val="b"/>
        <c:numFmt formatCode="@" sourceLinked="0"/>
        <c:majorTickMark val="none"/>
        <c:minorTickMark val="none"/>
        <c:tickLblPos val="nextTo"/>
        <c:spPr>
          <a:ln>
            <a:solidFill>
              <a:schemeClr val="tx1"/>
            </a:solidFill>
          </a:ln>
        </c:spPr>
        <c:txPr>
          <a:bodyPr rot="0"/>
          <a:lstStyle/>
          <a:p>
            <a:pPr>
              <a:defRPr/>
            </a:pPr>
            <a:endParaRPr lang="ja-JP"/>
          </a:p>
        </c:txPr>
        <c:crossAx val="1"/>
        <c:crosses val="autoZero"/>
        <c:auto val="1"/>
        <c:lblAlgn val="ctr"/>
        <c:lblOffset val="100"/>
        <c:noMultiLvlLbl val="0"/>
      </c:catAx>
      <c:valAx>
        <c:axId val="1"/>
        <c:scaling>
          <c:orientation val="minMax"/>
        </c:scaling>
        <c:delete val="0"/>
        <c:axPos val="l"/>
        <c:title>
          <c:tx>
            <c:rich>
              <a:bodyPr rot="-5400000" vert="horz"/>
              <a:lstStyle/>
              <a:p>
                <a:pPr>
                  <a:defRPr b="0"/>
                </a:pPr>
                <a:r>
                  <a:rPr lang="ja-JP" b="0"/>
                  <a:t>濃度（</a:t>
                </a:r>
                <a:r>
                  <a:rPr lang="en-US" b="0"/>
                  <a:t>mg/L</a:t>
                </a:r>
                <a:r>
                  <a:rPr lang="ja-JP" b="0"/>
                  <a:t>）</a:t>
                </a:r>
              </a:p>
            </c:rich>
          </c:tx>
          <c:overlay val="0"/>
        </c:title>
        <c:numFmt formatCode="0.0_);\(0.0\)" sourceLinked="0"/>
        <c:majorTickMark val="in"/>
        <c:minorTickMark val="none"/>
        <c:tickLblPos val="nextTo"/>
        <c:spPr>
          <a:ln>
            <a:solidFill>
              <a:schemeClr val="tx1"/>
            </a:solidFill>
          </a:ln>
        </c:spPr>
        <c:crossAx val="543349935"/>
        <c:crosses val="autoZero"/>
        <c:crossBetween val="between"/>
      </c:valAx>
      <c:spPr>
        <a:ln>
          <a:solidFill>
            <a:schemeClr val="tx1"/>
          </a:solidFill>
        </a:ln>
      </c:spPr>
    </c:plotArea>
    <c:legend>
      <c:legendPos val="r"/>
      <c:overlay val="0"/>
      <c:txPr>
        <a:bodyPr/>
        <a:lstStyle/>
        <a:p>
          <a:pPr>
            <a:defRPr sz="1000"/>
          </a:pPr>
          <a:endParaRPr lang="ja-JP"/>
        </a:p>
      </c:txPr>
    </c:legend>
    <c:plotVisOnly val="1"/>
    <c:dispBlanksAs val="gap"/>
    <c:showDLblsOverMax val="0"/>
  </c:chart>
  <c:spPr>
    <a:ln>
      <a:noFill/>
    </a:ln>
  </c:spPr>
  <c:printSettings>
    <c:headerFooter/>
    <c:pageMargins b="0.75000000000000155" l="0.70000000000000062" r="0.70000000000000062" t="0.75000000000000155"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a:lstStyle/>
          <a:p>
            <a:pPr>
              <a:defRPr sz="1000" b="0"/>
            </a:pPr>
            <a:r>
              <a:rPr lang="ja-JP" altLang="en-US" sz="1000" b="0"/>
              <a:t>硫酸</a:t>
            </a:r>
            <a:r>
              <a:rPr lang="ja-JP" sz="1000" b="0"/>
              <a:t>イオン</a:t>
            </a:r>
            <a:endParaRPr lang="en-US" sz="1000" b="0"/>
          </a:p>
        </c:rich>
      </c:tx>
      <c:overlay val="0"/>
    </c:title>
    <c:autoTitleDeleted val="0"/>
    <c:plotArea>
      <c:layout/>
      <c:barChart>
        <c:barDir val="col"/>
        <c:grouping val="clustered"/>
        <c:varyColors val="0"/>
        <c:ser>
          <c:idx val="2"/>
          <c:order val="0"/>
          <c:tx>
            <c:v>H16</c:v>
          </c:tx>
          <c:invertIfNegative val="0"/>
          <c:dLbls>
            <c:spPr>
              <a:noFill/>
              <a:ln w="25400">
                <a:noFill/>
              </a:ln>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'長野（雌池）2024底質'!$C$54:$C$56</c:f>
              <c:strCache>
                <c:ptCount val="3"/>
                <c:pt idx="0">
                  <c:v>表層</c:v>
                </c:pt>
                <c:pt idx="1">
                  <c:v>中層</c:v>
                </c:pt>
                <c:pt idx="2">
                  <c:v>底層</c:v>
                </c:pt>
              </c:strCache>
            </c:strRef>
          </c:cat>
          <c:val>
            <c:numRef>
              <c:f>'長野（雌池）2024底質'!$F$8:$F$10</c:f>
              <c:numCache>
                <c:formatCode>0.00_ </c:formatCode>
                <c:ptCount val="3"/>
                <c:pt idx="0">
                  <c:v>0.82</c:v>
                </c:pt>
                <c:pt idx="1">
                  <c:v>0.49</c:v>
                </c:pt>
                <c:pt idx="2">
                  <c:v>0.81</c:v>
                </c:pt>
              </c:numCache>
            </c:numRef>
          </c:val>
          <c:extLst>
            <c:ext xmlns:c16="http://schemas.microsoft.com/office/drawing/2014/chart" uri="{C3380CC4-5D6E-409C-BE32-E72D297353CC}">
              <c16:uniqueId val="{00000000-DD8A-4F02-9826-6F7D371EF0F2}"/>
            </c:ext>
          </c:extLst>
        </c:ser>
        <c:ser>
          <c:idx val="0"/>
          <c:order val="1"/>
          <c:tx>
            <c:v>H21</c:v>
          </c:tx>
          <c:spPr>
            <a:solidFill>
              <a:schemeClr val="tx1">
                <a:lumMod val="85000"/>
                <a:lumOff val="15000"/>
              </a:schemeClr>
            </a:solidFill>
          </c:spPr>
          <c:invertIfNegative val="0"/>
          <c:dLbls>
            <c:dLbl>
              <c:idx val="0"/>
              <c:numFmt formatCode="#,##0.00_);\(#,##0.00\)" sourceLinked="0"/>
              <c:spPr/>
              <c:txPr>
                <a:bodyPr/>
                <a:lstStyle/>
                <a:p>
                  <a:pPr>
                    <a:defRPr/>
                  </a:pPr>
                  <a:endParaRPr lang="ja-JP"/>
                </a:p>
              </c:txPr>
              <c:dLblPos val="outEnd"/>
              <c:showLegendKey val="0"/>
              <c:showVal val="1"/>
              <c:showCatName val="0"/>
              <c:showSerName val="0"/>
              <c:showPercent val="0"/>
              <c:showBubbleSize val="0"/>
              <c:extLst>
                <c:ext xmlns:c16="http://schemas.microsoft.com/office/drawing/2014/chart" uri="{C3380CC4-5D6E-409C-BE32-E72D297353CC}">
                  <c16:uniqueId val="{00000001-DD8A-4F02-9826-6F7D371EF0F2}"/>
                </c:ext>
              </c:extLst>
            </c:dLbl>
            <c:dLbl>
              <c:idx val="1"/>
              <c:numFmt formatCode="#,##0.00_);\(#,##0.00\)" sourceLinked="0"/>
              <c:spPr/>
              <c:txPr>
                <a:bodyPr/>
                <a:lstStyle/>
                <a:p>
                  <a:pPr>
                    <a:defRPr/>
                  </a:pPr>
                  <a:endParaRPr lang="ja-JP"/>
                </a:p>
              </c:txPr>
              <c:dLblPos val="outEnd"/>
              <c:showLegendKey val="0"/>
              <c:showVal val="1"/>
              <c:showCatName val="0"/>
              <c:showSerName val="0"/>
              <c:showPercent val="0"/>
              <c:showBubbleSize val="0"/>
              <c:extLst>
                <c:ext xmlns:c16="http://schemas.microsoft.com/office/drawing/2014/chart" uri="{C3380CC4-5D6E-409C-BE32-E72D297353CC}">
                  <c16:uniqueId val="{00000002-DD8A-4F02-9826-6F7D371EF0F2}"/>
                </c:ext>
              </c:extLst>
            </c:dLbl>
            <c:dLbl>
              <c:idx val="2"/>
              <c:numFmt formatCode="#,##0.00_);\(#,##0.00\)" sourceLinked="0"/>
              <c:spPr/>
              <c:txPr>
                <a:bodyPr/>
                <a:lstStyle/>
                <a:p>
                  <a:pPr>
                    <a:defRPr/>
                  </a:pPr>
                  <a:endParaRPr lang="ja-JP"/>
                </a:p>
              </c:txPr>
              <c:dLblPos val="outEnd"/>
              <c:showLegendKey val="0"/>
              <c:showVal val="1"/>
              <c:showCatName val="0"/>
              <c:showSerName val="0"/>
              <c:showPercent val="0"/>
              <c:showBubbleSize val="0"/>
              <c:extLst>
                <c:ext xmlns:c16="http://schemas.microsoft.com/office/drawing/2014/chart" uri="{C3380CC4-5D6E-409C-BE32-E72D297353CC}">
                  <c16:uniqueId val="{00000003-DD8A-4F02-9826-6F7D371EF0F2}"/>
                </c:ext>
              </c:extLst>
            </c:dLbl>
            <c:numFmt formatCode="#,##0.00_);\(#,##0.00\)" sourceLinked="0"/>
            <c:spPr>
              <a:noFill/>
              <a:ln w="25400">
                <a:noFill/>
              </a:ln>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'長野（雌池）2024底質'!$C$54:$C$56</c:f>
              <c:strCache>
                <c:ptCount val="3"/>
                <c:pt idx="0">
                  <c:v>表層</c:v>
                </c:pt>
                <c:pt idx="1">
                  <c:v>中層</c:v>
                </c:pt>
                <c:pt idx="2">
                  <c:v>底層</c:v>
                </c:pt>
              </c:strCache>
            </c:strRef>
          </c:cat>
          <c:val>
            <c:numRef>
              <c:f>'長野（雌池）2024底質'!$F$31:$F$33</c:f>
              <c:numCache>
                <c:formatCode>0.00_ </c:formatCode>
                <c:ptCount val="3"/>
                <c:pt idx="0">
                  <c:v>1.2</c:v>
                </c:pt>
                <c:pt idx="1">
                  <c:v>0.34</c:v>
                </c:pt>
                <c:pt idx="2">
                  <c:v>0.42</c:v>
                </c:pt>
              </c:numCache>
            </c:numRef>
          </c:val>
          <c:extLst>
            <c:ext xmlns:c16="http://schemas.microsoft.com/office/drawing/2014/chart" uri="{C3380CC4-5D6E-409C-BE32-E72D297353CC}">
              <c16:uniqueId val="{00000004-DD8A-4F02-9826-6F7D371EF0F2}"/>
            </c:ext>
          </c:extLst>
        </c:ser>
        <c:ser>
          <c:idx val="1"/>
          <c:order val="2"/>
          <c:tx>
            <c:v>H26</c:v>
          </c:tx>
          <c:spPr>
            <a:solidFill>
              <a:schemeClr val="bg1">
                <a:lumMod val="75000"/>
              </a:schemeClr>
            </a:solidFill>
          </c:spPr>
          <c:invertIfNegative val="0"/>
          <c:dLbls>
            <c:dLbl>
              <c:idx val="0"/>
              <c:numFmt formatCode="#,##0.00_);\(#,##0.00\)" sourceLinked="0"/>
              <c:spPr/>
              <c:txPr>
                <a:bodyPr/>
                <a:lstStyle/>
                <a:p>
                  <a:pPr>
                    <a:defRPr/>
                  </a:pPr>
                  <a:endParaRPr lang="ja-JP"/>
                </a:p>
              </c:txPr>
              <c:dLblPos val="outEnd"/>
              <c:showLegendKey val="0"/>
              <c:showVal val="1"/>
              <c:showCatName val="0"/>
              <c:showSerName val="0"/>
              <c:showPercent val="0"/>
              <c:showBubbleSize val="0"/>
              <c:extLst>
                <c:ext xmlns:c16="http://schemas.microsoft.com/office/drawing/2014/chart" uri="{C3380CC4-5D6E-409C-BE32-E72D297353CC}">
                  <c16:uniqueId val="{00000005-DD8A-4F02-9826-6F7D371EF0F2}"/>
                </c:ext>
              </c:extLst>
            </c:dLbl>
            <c:dLbl>
              <c:idx val="1"/>
              <c:numFmt formatCode="0" sourceLinked="0"/>
              <c:spPr/>
              <c:txPr>
                <a:bodyPr/>
                <a:lstStyle/>
                <a:p>
                  <a:pPr>
                    <a:defRPr/>
                  </a:pPr>
                  <a:endParaRPr lang="ja-JP"/>
                </a:p>
              </c:txPr>
              <c:dLblPos val="outEnd"/>
              <c:showLegendKey val="0"/>
              <c:showVal val="1"/>
              <c:showCatName val="0"/>
              <c:showSerName val="0"/>
              <c:showPercent val="0"/>
              <c:showBubbleSize val="0"/>
              <c:extLst>
                <c:ext xmlns:c16="http://schemas.microsoft.com/office/drawing/2014/chart" uri="{C3380CC4-5D6E-409C-BE32-E72D297353CC}">
                  <c16:uniqueId val="{00000006-DD8A-4F02-9826-6F7D371EF0F2}"/>
                </c:ext>
              </c:extLst>
            </c:dLbl>
            <c:dLbl>
              <c:idx val="2"/>
              <c:numFmt formatCode="#,##0.00_);\(#,##0.00\)" sourceLinked="0"/>
              <c:spPr/>
              <c:txPr>
                <a:bodyPr/>
                <a:lstStyle/>
                <a:p>
                  <a:pPr>
                    <a:defRPr/>
                  </a:pPr>
                  <a:endParaRPr lang="ja-JP"/>
                </a:p>
              </c:txPr>
              <c:dLblPos val="outEnd"/>
              <c:showLegendKey val="0"/>
              <c:showVal val="1"/>
              <c:showCatName val="0"/>
              <c:showSerName val="0"/>
              <c:showPercent val="0"/>
              <c:showBubbleSize val="0"/>
              <c:extLst>
                <c:ext xmlns:c16="http://schemas.microsoft.com/office/drawing/2014/chart" uri="{C3380CC4-5D6E-409C-BE32-E72D297353CC}">
                  <c16:uniqueId val="{00000007-DD8A-4F02-9826-6F7D371EF0F2}"/>
                </c:ext>
              </c:extLst>
            </c:dLbl>
            <c:numFmt formatCode="#,##0.00_);\(#,##0.00\)" sourceLinked="0"/>
            <c:spPr>
              <a:noFill/>
              <a:ln w="25400">
                <a:noFill/>
              </a:ln>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'長野（雌池）2024底質'!$C$54:$C$56</c:f>
              <c:strCache>
                <c:ptCount val="3"/>
                <c:pt idx="0">
                  <c:v>表層</c:v>
                </c:pt>
                <c:pt idx="1">
                  <c:v>中層</c:v>
                </c:pt>
                <c:pt idx="2">
                  <c:v>底層</c:v>
                </c:pt>
              </c:strCache>
            </c:strRef>
          </c:cat>
          <c:val>
            <c:numRef>
              <c:f>'長野（雌池）2024底質'!$F$54:$F$56</c:f>
              <c:numCache>
                <c:formatCode>0.00_ </c:formatCode>
                <c:ptCount val="3"/>
                <c:pt idx="0">
                  <c:v>0.15666666666666665</c:v>
                </c:pt>
                <c:pt idx="1">
                  <c:v>0</c:v>
                </c:pt>
                <c:pt idx="2">
                  <c:v>0.12333333333333334</c:v>
                </c:pt>
              </c:numCache>
            </c:numRef>
          </c:val>
          <c:extLst>
            <c:ext xmlns:c16="http://schemas.microsoft.com/office/drawing/2014/chart" uri="{C3380CC4-5D6E-409C-BE32-E72D297353CC}">
              <c16:uniqueId val="{00000008-DD8A-4F02-9826-6F7D371EF0F2}"/>
            </c:ext>
          </c:extLst>
        </c:ser>
        <c:ser>
          <c:idx val="3"/>
          <c:order val="3"/>
          <c:tx>
            <c:v>R1</c:v>
          </c:tx>
          <c:invertIfNegative val="0"/>
          <c:dLbls>
            <c:spPr>
              <a:noFill/>
              <a:ln w="25400">
                <a:noFill/>
              </a:ln>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'長野（雌池）2024底質'!$C$54:$C$56</c:f>
              <c:strCache>
                <c:ptCount val="3"/>
                <c:pt idx="0">
                  <c:v>表層</c:v>
                </c:pt>
                <c:pt idx="1">
                  <c:v>中層</c:v>
                </c:pt>
                <c:pt idx="2">
                  <c:v>底層</c:v>
                </c:pt>
              </c:strCache>
            </c:strRef>
          </c:cat>
          <c:val>
            <c:numRef>
              <c:f>'長野（雌池）2024底質'!$F$77:$F$79</c:f>
              <c:numCache>
                <c:formatCode>0.00_ </c:formatCode>
                <c:ptCount val="3"/>
                <c:pt idx="0">
                  <c:v>0.6</c:v>
                </c:pt>
                <c:pt idx="1">
                  <c:v>0.99</c:v>
                </c:pt>
                <c:pt idx="2">
                  <c:v>1.01</c:v>
                </c:pt>
              </c:numCache>
            </c:numRef>
          </c:val>
          <c:extLst>
            <c:ext xmlns:c16="http://schemas.microsoft.com/office/drawing/2014/chart" uri="{C3380CC4-5D6E-409C-BE32-E72D297353CC}">
              <c16:uniqueId val="{00000009-DD8A-4F02-9826-6F7D371EF0F2}"/>
            </c:ext>
          </c:extLst>
        </c:ser>
        <c:ser>
          <c:idx val="4"/>
          <c:order val="4"/>
          <c:tx>
            <c:v>R6</c:v>
          </c:tx>
          <c:invertIfNegative val="0"/>
          <c:dLbls>
            <c:dLbl>
              <c:idx val="1"/>
              <c:numFmt formatCode="0.00_ " sourceLinked="0"/>
              <c:spPr>
                <a:noFill/>
                <a:ln>
                  <a:noFill/>
                </a:ln>
                <a:effectLst/>
              </c:spPr>
              <c:txPr>
                <a:bodyPr wrap="square" lIns="38100" tIns="19050" rIns="38100" bIns="19050" anchor="ctr">
                  <a:spAutoFit/>
                </a:bodyPr>
                <a:lstStyle/>
                <a:p>
                  <a:pPr>
                    <a:defRPr/>
                  </a:pPr>
                  <a:endParaRPr lang="ja-JP"/>
                </a:p>
              </c:txPr>
              <c:showLegendKey val="0"/>
              <c:showVal val="1"/>
              <c:showCatName val="0"/>
              <c:showSerName val="0"/>
              <c:showPercent val="0"/>
              <c:showBubbleSize val="0"/>
              <c:extLst>
                <c:ext xmlns:c16="http://schemas.microsoft.com/office/drawing/2014/chart" uri="{C3380CC4-5D6E-409C-BE32-E72D297353CC}">
                  <c16:uniqueId val="{0000000A-DD8A-4F02-9826-6F7D371EF0F2}"/>
                </c:ext>
              </c:extLst>
            </c:dLbl>
            <c:numFmt formatCode="#,##0.00_);\(#,##0.00\)" sourceLinked="0"/>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'長野（雌池）2024底質'!$C$54:$C$56</c:f>
              <c:strCache>
                <c:ptCount val="3"/>
                <c:pt idx="0">
                  <c:v>表層</c:v>
                </c:pt>
                <c:pt idx="1">
                  <c:v>中層</c:v>
                </c:pt>
                <c:pt idx="2">
                  <c:v>底層</c:v>
                </c:pt>
              </c:strCache>
            </c:strRef>
          </c:cat>
          <c:val>
            <c:numRef>
              <c:f>'長野（雌池）2024底質'!$F$100:$F$102</c:f>
              <c:numCache>
                <c:formatCode>0.00_ </c:formatCode>
                <c:ptCount val="3"/>
                <c:pt idx="0">
                  <c:v>0.38999999999999996</c:v>
                </c:pt>
                <c:pt idx="1">
                  <c:v>0.34333333333333332</c:v>
                </c:pt>
                <c:pt idx="2">
                  <c:v>1.0966666666666667</c:v>
                </c:pt>
              </c:numCache>
            </c:numRef>
          </c:val>
          <c:extLst>
            <c:ext xmlns:c16="http://schemas.microsoft.com/office/drawing/2014/chart" uri="{C3380CC4-5D6E-409C-BE32-E72D297353CC}">
              <c16:uniqueId val="{0000000B-DD8A-4F02-9826-6F7D371EF0F2}"/>
            </c:ext>
          </c:extLst>
        </c:ser>
        <c:dLbls>
          <c:showLegendKey val="0"/>
          <c:showVal val="0"/>
          <c:showCatName val="0"/>
          <c:showSerName val="0"/>
          <c:showPercent val="0"/>
          <c:showBubbleSize val="0"/>
        </c:dLbls>
        <c:gapWidth val="150"/>
        <c:axId val="543324495"/>
        <c:axId val="1"/>
      </c:barChart>
      <c:catAx>
        <c:axId val="543324495"/>
        <c:scaling>
          <c:orientation val="minMax"/>
        </c:scaling>
        <c:delete val="0"/>
        <c:axPos val="b"/>
        <c:numFmt formatCode="@" sourceLinked="0"/>
        <c:majorTickMark val="none"/>
        <c:minorTickMark val="none"/>
        <c:tickLblPos val="nextTo"/>
        <c:spPr>
          <a:ln>
            <a:solidFill>
              <a:schemeClr val="tx1"/>
            </a:solidFill>
          </a:ln>
        </c:spPr>
        <c:txPr>
          <a:bodyPr rot="0"/>
          <a:lstStyle/>
          <a:p>
            <a:pPr>
              <a:defRPr/>
            </a:pPr>
            <a:endParaRPr lang="ja-JP"/>
          </a:p>
        </c:txPr>
        <c:crossAx val="1"/>
        <c:crosses val="autoZero"/>
        <c:auto val="1"/>
        <c:lblAlgn val="ctr"/>
        <c:lblOffset val="100"/>
        <c:noMultiLvlLbl val="0"/>
      </c:catAx>
      <c:valAx>
        <c:axId val="1"/>
        <c:scaling>
          <c:orientation val="minMax"/>
        </c:scaling>
        <c:delete val="0"/>
        <c:axPos val="l"/>
        <c:title>
          <c:tx>
            <c:rich>
              <a:bodyPr rot="-5400000" vert="horz"/>
              <a:lstStyle/>
              <a:p>
                <a:pPr>
                  <a:defRPr b="0"/>
                </a:pPr>
                <a:r>
                  <a:rPr lang="ja-JP" b="0"/>
                  <a:t>濃度（</a:t>
                </a:r>
                <a:r>
                  <a:rPr lang="en-US" b="0"/>
                  <a:t>mg/L</a:t>
                </a:r>
                <a:r>
                  <a:rPr lang="ja-JP" b="0"/>
                  <a:t>）</a:t>
                </a:r>
              </a:p>
            </c:rich>
          </c:tx>
          <c:overlay val="0"/>
        </c:title>
        <c:numFmt formatCode="0.0_);\(0.0\)" sourceLinked="0"/>
        <c:majorTickMark val="in"/>
        <c:minorTickMark val="none"/>
        <c:tickLblPos val="nextTo"/>
        <c:spPr>
          <a:ln>
            <a:solidFill>
              <a:schemeClr val="tx1"/>
            </a:solidFill>
          </a:ln>
        </c:spPr>
        <c:crossAx val="543324495"/>
        <c:crosses val="autoZero"/>
        <c:crossBetween val="between"/>
      </c:valAx>
      <c:spPr>
        <a:ln>
          <a:solidFill>
            <a:schemeClr val="tx1"/>
          </a:solidFill>
        </a:ln>
      </c:spPr>
    </c:plotArea>
    <c:legend>
      <c:legendPos val="r"/>
      <c:overlay val="0"/>
      <c:txPr>
        <a:bodyPr/>
        <a:lstStyle/>
        <a:p>
          <a:pPr>
            <a:defRPr sz="1000"/>
          </a:pPr>
          <a:endParaRPr lang="ja-JP"/>
        </a:p>
      </c:txPr>
    </c:legend>
    <c:plotVisOnly val="1"/>
    <c:dispBlanksAs val="gap"/>
    <c:showDLblsOverMax val="0"/>
  </c:chart>
  <c:spPr>
    <a:ln>
      <a:noFill/>
    </a:ln>
  </c:spPr>
  <c:printSettings>
    <c:headerFooter/>
    <c:pageMargins b="0.75000000000000155" l="0.70000000000000062" r="0.70000000000000062" t="0.75000000000000155"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a:lstStyle/>
          <a:p>
            <a:pPr>
              <a:defRPr sz="1000" b="0"/>
            </a:pPr>
            <a:r>
              <a:rPr lang="ja-JP" altLang="en-US" sz="1000" b="0"/>
              <a:t>硝酸</a:t>
            </a:r>
            <a:r>
              <a:rPr lang="ja-JP" sz="1000" b="0"/>
              <a:t>イオン</a:t>
            </a:r>
            <a:endParaRPr lang="en-US" sz="1000" b="0"/>
          </a:p>
        </c:rich>
      </c:tx>
      <c:overlay val="0"/>
    </c:title>
    <c:autoTitleDeleted val="0"/>
    <c:plotArea>
      <c:layout/>
      <c:barChart>
        <c:barDir val="col"/>
        <c:grouping val="clustered"/>
        <c:varyColors val="0"/>
        <c:ser>
          <c:idx val="2"/>
          <c:order val="0"/>
          <c:tx>
            <c:v>H16</c:v>
          </c:tx>
          <c:invertIfNegative val="0"/>
          <c:dLbls>
            <c:dLbl>
              <c:idx val="0"/>
              <c:layout>
                <c:manualLayout>
                  <c:x val="-2.6720106880427767E-3"/>
                  <c:y val="-9.6236858517316476E-17"/>
                </c:manualLayout>
              </c:layout>
              <c:spPr>
                <a:noFill/>
                <a:ln w="25400">
                  <a:noFill/>
                </a:ln>
              </c:spPr>
              <c:txPr>
                <a:bodyPr wrap="square" lIns="38100" tIns="19050" rIns="38100" bIns="19050" anchor="ctr">
                  <a:spAutoFit/>
                </a:bodyPr>
                <a:lstStyle/>
                <a:p>
                  <a:pPr>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127-42FA-BF9D-911B450A5DFF}"/>
                </c:ext>
              </c:extLst>
            </c:dLbl>
            <c:dLbl>
              <c:idx val="1"/>
              <c:layout>
                <c:manualLayout>
                  <c:x val="-8.0160320641282558E-3"/>
                  <c:y val="1.0498687664041995E-2"/>
                </c:manualLayout>
              </c:layout>
              <c:spPr>
                <a:noFill/>
                <a:ln w="25400">
                  <a:noFill/>
                </a:ln>
              </c:spPr>
              <c:txPr>
                <a:bodyPr wrap="square" lIns="38100" tIns="19050" rIns="38100" bIns="19050" anchor="ctr">
                  <a:spAutoFit/>
                </a:bodyPr>
                <a:lstStyle/>
                <a:p>
                  <a:pPr>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F127-42FA-BF9D-911B450A5DFF}"/>
                </c:ext>
              </c:extLst>
            </c:dLbl>
            <c:spPr>
              <a:noFill/>
              <a:ln w="25400">
                <a:noFill/>
              </a:ln>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'長野（雌池）2024底質'!$C$100:$C$102</c:f>
              <c:strCache>
                <c:ptCount val="3"/>
                <c:pt idx="0">
                  <c:v>表層</c:v>
                </c:pt>
                <c:pt idx="1">
                  <c:v>中層</c:v>
                </c:pt>
                <c:pt idx="2">
                  <c:v>底層</c:v>
                </c:pt>
              </c:strCache>
            </c:strRef>
          </c:cat>
          <c:val>
            <c:numRef>
              <c:f>'長野（雌池）2024底質'!$E$8:$E$10</c:f>
              <c:numCache>
                <c:formatCode>0.00_ </c:formatCode>
                <c:ptCount val="3"/>
                <c:pt idx="0">
                  <c:v>0.13</c:v>
                </c:pt>
                <c:pt idx="1">
                  <c:v>0.13</c:v>
                </c:pt>
                <c:pt idx="2">
                  <c:v>0.31</c:v>
                </c:pt>
              </c:numCache>
            </c:numRef>
          </c:val>
          <c:extLst>
            <c:ext xmlns:c16="http://schemas.microsoft.com/office/drawing/2014/chart" uri="{C3380CC4-5D6E-409C-BE32-E72D297353CC}">
              <c16:uniqueId val="{00000002-F127-42FA-BF9D-911B450A5DFF}"/>
            </c:ext>
          </c:extLst>
        </c:ser>
        <c:ser>
          <c:idx val="0"/>
          <c:order val="1"/>
          <c:tx>
            <c:v>H21</c:v>
          </c:tx>
          <c:spPr>
            <a:solidFill>
              <a:schemeClr val="tx1">
                <a:lumMod val="85000"/>
                <a:lumOff val="15000"/>
              </a:schemeClr>
            </a:solidFill>
          </c:spPr>
          <c:invertIfNegative val="0"/>
          <c:dLbls>
            <c:dLbl>
              <c:idx val="0"/>
              <c:numFmt formatCode="#,##0.00_);\(#,##0.00\)" sourceLinked="0"/>
              <c:spPr/>
              <c:txPr>
                <a:bodyPr/>
                <a:lstStyle/>
                <a:p>
                  <a:pPr>
                    <a:defRPr/>
                  </a:pPr>
                  <a:endParaRPr lang="ja-JP"/>
                </a:p>
              </c:txPr>
              <c:dLblPos val="outEnd"/>
              <c:showLegendKey val="0"/>
              <c:showVal val="1"/>
              <c:showCatName val="0"/>
              <c:showSerName val="0"/>
              <c:showPercent val="0"/>
              <c:showBubbleSize val="0"/>
              <c:extLst>
                <c:ext xmlns:c16="http://schemas.microsoft.com/office/drawing/2014/chart" uri="{C3380CC4-5D6E-409C-BE32-E72D297353CC}">
                  <c16:uniqueId val="{00000003-F127-42FA-BF9D-911B450A5DFF}"/>
                </c:ext>
              </c:extLst>
            </c:dLbl>
            <c:dLbl>
              <c:idx val="1"/>
              <c:numFmt formatCode="#,##0.00_);\(#,##0.00\)" sourceLinked="0"/>
              <c:spPr/>
              <c:txPr>
                <a:bodyPr/>
                <a:lstStyle/>
                <a:p>
                  <a:pPr>
                    <a:defRPr/>
                  </a:pPr>
                  <a:endParaRPr lang="ja-JP"/>
                </a:p>
              </c:txPr>
              <c:dLblPos val="outEnd"/>
              <c:showLegendKey val="0"/>
              <c:showVal val="1"/>
              <c:showCatName val="0"/>
              <c:showSerName val="0"/>
              <c:showPercent val="0"/>
              <c:showBubbleSize val="0"/>
              <c:extLst>
                <c:ext xmlns:c16="http://schemas.microsoft.com/office/drawing/2014/chart" uri="{C3380CC4-5D6E-409C-BE32-E72D297353CC}">
                  <c16:uniqueId val="{00000004-F127-42FA-BF9D-911B450A5DFF}"/>
                </c:ext>
              </c:extLst>
            </c:dLbl>
            <c:dLbl>
              <c:idx val="2"/>
              <c:numFmt formatCode="#,##0.00_);\(#,##0.00\)" sourceLinked="0"/>
              <c:spPr/>
              <c:txPr>
                <a:bodyPr/>
                <a:lstStyle/>
                <a:p>
                  <a:pPr>
                    <a:defRPr/>
                  </a:pPr>
                  <a:endParaRPr lang="ja-JP"/>
                </a:p>
              </c:txPr>
              <c:dLblPos val="outEnd"/>
              <c:showLegendKey val="0"/>
              <c:showVal val="1"/>
              <c:showCatName val="0"/>
              <c:showSerName val="0"/>
              <c:showPercent val="0"/>
              <c:showBubbleSize val="0"/>
              <c:extLst>
                <c:ext xmlns:c16="http://schemas.microsoft.com/office/drawing/2014/chart" uri="{C3380CC4-5D6E-409C-BE32-E72D297353CC}">
                  <c16:uniqueId val="{00000005-F127-42FA-BF9D-911B450A5DFF}"/>
                </c:ext>
              </c:extLst>
            </c:dLbl>
            <c:numFmt formatCode="#,##0.00_);\(#,##0.00\)" sourceLinked="0"/>
            <c:spPr>
              <a:noFill/>
              <a:ln w="25400">
                <a:noFill/>
              </a:ln>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'長野（雌池）2024底質'!$C$100:$C$102</c:f>
              <c:strCache>
                <c:ptCount val="3"/>
                <c:pt idx="0">
                  <c:v>表層</c:v>
                </c:pt>
                <c:pt idx="1">
                  <c:v>中層</c:v>
                </c:pt>
                <c:pt idx="2">
                  <c:v>底層</c:v>
                </c:pt>
              </c:strCache>
            </c:strRef>
          </c:cat>
          <c:val>
            <c:numRef>
              <c:f>'長野（雌池）2024底質'!$E$31:$E$33</c:f>
              <c:numCache>
                <c:formatCode>0.00_ </c:formatCode>
                <c:ptCount val="3"/>
                <c:pt idx="0">
                  <c:v>0.32</c:v>
                </c:pt>
                <c:pt idx="1">
                  <c:v>0.18</c:v>
                </c:pt>
                <c:pt idx="2">
                  <c:v>0.09</c:v>
                </c:pt>
              </c:numCache>
            </c:numRef>
          </c:val>
          <c:extLst>
            <c:ext xmlns:c16="http://schemas.microsoft.com/office/drawing/2014/chart" uri="{C3380CC4-5D6E-409C-BE32-E72D297353CC}">
              <c16:uniqueId val="{00000006-F127-42FA-BF9D-911B450A5DFF}"/>
            </c:ext>
          </c:extLst>
        </c:ser>
        <c:ser>
          <c:idx val="1"/>
          <c:order val="2"/>
          <c:tx>
            <c:v>H26</c:v>
          </c:tx>
          <c:spPr>
            <a:solidFill>
              <a:schemeClr val="bg1">
                <a:lumMod val="75000"/>
              </a:schemeClr>
            </a:solidFill>
          </c:spPr>
          <c:invertIfNegative val="0"/>
          <c:dLbls>
            <c:numFmt formatCode="#,##0_);[Red]\(#,##0\)" sourceLinked="0"/>
            <c:spPr>
              <a:noFill/>
              <a:ln w="25400">
                <a:noFill/>
              </a:ln>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'長野（雌池）2024底質'!$C$100:$C$102</c:f>
              <c:strCache>
                <c:ptCount val="3"/>
                <c:pt idx="0">
                  <c:v>表層</c:v>
                </c:pt>
                <c:pt idx="1">
                  <c:v>中層</c:v>
                </c:pt>
                <c:pt idx="2">
                  <c:v>底層</c:v>
                </c:pt>
              </c:strCache>
            </c:strRef>
          </c:cat>
          <c:val>
            <c:numRef>
              <c:f>'長野（雌池）2024底質'!$E$54:$E$56</c:f>
              <c:numCache>
                <c:formatCode>0.00_ </c:formatCode>
                <c:ptCount val="3"/>
                <c:pt idx="0">
                  <c:v>0</c:v>
                </c:pt>
                <c:pt idx="1">
                  <c:v>0</c:v>
                </c:pt>
                <c:pt idx="2">
                  <c:v>0</c:v>
                </c:pt>
              </c:numCache>
            </c:numRef>
          </c:val>
          <c:extLst>
            <c:ext xmlns:c16="http://schemas.microsoft.com/office/drawing/2014/chart" uri="{C3380CC4-5D6E-409C-BE32-E72D297353CC}">
              <c16:uniqueId val="{00000007-F127-42FA-BF9D-911B450A5DFF}"/>
            </c:ext>
          </c:extLst>
        </c:ser>
        <c:ser>
          <c:idx val="3"/>
          <c:order val="3"/>
          <c:tx>
            <c:v>R1</c:v>
          </c:tx>
          <c:invertIfNegative val="0"/>
          <c:dLbls>
            <c:spPr>
              <a:noFill/>
              <a:ln w="25400">
                <a:noFill/>
              </a:ln>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'長野（雌池）2024底質'!$C$100:$C$102</c:f>
              <c:strCache>
                <c:ptCount val="3"/>
                <c:pt idx="0">
                  <c:v>表層</c:v>
                </c:pt>
                <c:pt idx="1">
                  <c:v>中層</c:v>
                </c:pt>
                <c:pt idx="2">
                  <c:v>底層</c:v>
                </c:pt>
              </c:strCache>
            </c:strRef>
          </c:cat>
          <c:val>
            <c:numRef>
              <c:f>'長野（雌池）2024底質'!$E$77:$E$79</c:f>
              <c:numCache>
                <c:formatCode>0.00_ </c:formatCode>
                <c:ptCount val="3"/>
                <c:pt idx="0">
                  <c:v>0.31</c:v>
                </c:pt>
                <c:pt idx="1">
                  <c:v>0.26</c:v>
                </c:pt>
                <c:pt idx="2">
                  <c:v>0.16</c:v>
                </c:pt>
              </c:numCache>
            </c:numRef>
          </c:val>
          <c:extLst>
            <c:ext xmlns:c16="http://schemas.microsoft.com/office/drawing/2014/chart" uri="{C3380CC4-5D6E-409C-BE32-E72D297353CC}">
              <c16:uniqueId val="{00000008-F127-42FA-BF9D-911B450A5DFF}"/>
            </c:ext>
          </c:extLst>
        </c:ser>
        <c:ser>
          <c:idx val="4"/>
          <c:order val="4"/>
          <c:tx>
            <c:v>R6</c:v>
          </c:tx>
          <c:invertIfNegative val="0"/>
          <c:dLbls>
            <c:dLbl>
              <c:idx val="0"/>
              <c:numFmt formatCode="0.00_ " sourceLinked="0"/>
              <c:spPr>
                <a:noFill/>
                <a:ln>
                  <a:noFill/>
                </a:ln>
                <a:effectLst/>
              </c:spPr>
              <c:txPr>
                <a:bodyPr wrap="square" lIns="38100" tIns="19050" rIns="38100" bIns="19050" anchor="ctr">
                  <a:spAutoFit/>
                </a:bodyPr>
                <a:lstStyle/>
                <a:p>
                  <a:pPr>
                    <a:defRPr/>
                  </a:pPr>
                  <a:endParaRPr lang="ja-JP"/>
                </a:p>
              </c:txPr>
              <c:showLegendKey val="0"/>
              <c:showVal val="1"/>
              <c:showCatName val="0"/>
              <c:showSerName val="0"/>
              <c:showPercent val="0"/>
              <c:showBubbleSize val="0"/>
              <c:extLst>
                <c:ext xmlns:c16="http://schemas.microsoft.com/office/drawing/2014/chart" uri="{C3380CC4-5D6E-409C-BE32-E72D297353CC}">
                  <c16:uniqueId val="{00000009-F127-42FA-BF9D-911B450A5DFF}"/>
                </c:ext>
              </c:extLst>
            </c:dLbl>
            <c:numFmt formatCode="General" sourceLinked="0"/>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'長野（雌池）2024底質'!$C$100:$C$102</c:f>
              <c:strCache>
                <c:ptCount val="3"/>
                <c:pt idx="0">
                  <c:v>表層</c:v>
                </c:pt>
                <c:pt idx="1">
                  <c:v>中層</c:v>
                </c:pt>
                <c:pt idx="2">
                  <c:v>底層</c:v>
                </c:pt>
              </c:strCache>
            </c:strRef>
          </c:cat>
          <c:val>
            <c:numRef>
              <c:f>'長野（雌池）2024底質'!$E$100:$E$102</c:f>
              <c:numCache>
                <c:formatCode>0.00_ </c:formatCode>
                <c:ptCount val="3"/>
                <c:pt idx="0">
                  <c:v>0.1</c:v>
                </c:pt>
                <c:pt idx="1">
                  <c:v>0</c:v>
                </c:pt>
                <c:pt idx="2">
                  <c:v>0.34</c:v>
                </c:pt>
              </c:numCache>
            </c:numRef>
          </c:val>
          <c:extLst>
            <c:ext xmlns:c16="http://schemas.microsoft.com/office/drawing/2014/chart" uri="{C3380CC4-5D6E-409C-BE32-E72D297353CC}">
              <c16:uniqueId val="{0000000A-F127-42FA-BF9D-911B450A5DFF}"/>
            </c:ext>
          </c:extLst>
        </c:ser>
        <c:dLbls>
          <c:showLegendKey val="0"/>
          <c:showVal val="0"/>
          <c:showCatName val="0"/>
          <c:showSerName val="0"/>
          <c:showPercent val="0"/>
          <c:showBubbleSize val="0"/>
        </c:dLbls>
        <c:gapWidth val="150"/>
        <c:axId val="543337935"/>
        <c:axId val="1"/>
      </c:barChart>
      <c:catAx>
        <c:axId val="543337935"/>
        <c:scaling>
          <c:orientation val="minMax"/>
        </c:scaling>
        <c:delete val="0"/>
        <c:axPos val="b"/>
        <c:numFmt formatCode="@" sourceLinked="0"/>
        <c:majorTickMark val="none"/>
        <c:minorTickMark val="none"/>
        <c:tickLblPos val="nextTo"/>
        <c:spPr>
          <a:ln>
            <a:solidFill>
              <a:schemeClr val="tx1"/>
            </a:solidFill>
          </a:ln>
        </c:spPr>
        <c:txPr>
          <a:bodyPr rot="0"/>
          <a:lstStyle/>
          <a:p>
            <a:pPr>
              <a:defRPr/>
            </a:pPr>
            <a:endParaRPr lang="ja-JP"/>
          </a:p>
        </c:txPr>
        <c:crossAx val="1"/>
        <c:crosses val="autoZero"/>
        <c:auto val="1"/>
        <c:lblAlgn val="ctr"/>
        <c:lblOffset val="100"/>
        <c:noMultiLvlLbl val="0"/>
      </c:catAx>
      <c:valAx>
        <c:axId val="1"/>
        <c:scaling>
          <c:orientation val="minMax"/>
          <c:max val="0.4"/>
        </c:scaling>
        <c:delete val="0"/>
        <c:axPos val="l"/>
        <c:title>
          <c:tx>
            <c:rich>
              <a:bodyPr rot="-5400000" vert="horz"/>
              <a:lstStyle/>
              <a:p>
                <a:pPr>
                  <a:defRPr b="0"/>
                </a:pPr>
                <a:r>
                  <a:rPr lang="ja-JP" b="0"/>
                  <a:t>濃度（</a:t>
                </a:r>
                <a:r>
                  <a:rPr lang="en-US" b="0"/>
                  <a:t>mg/L</a:t>
                </a:r>
                <a:r>
                  <a:rPr lang="ja-JP" b="0"/>
                  <a:t>）</a:t>
                </a:r>
              </a:p>
            </c:rich>
          </c:tx>
          <c:overlay val="0"/>
        </c:title>
        <c:numFmt formatCode="0.00_ " sourceLinked="0"/>
        <c:majorTickMark val="in"/>
        <c:minorTickMark val="none"/>
        <c:tickLblPos val="nextTo"/>
        <c:spPr>
          <a:ln>
            <a:solidFill>
              <a:schemeClr val="tx1"/>
            </a:solidFill>
          </a:ln>
        </c:spPr>
        <c:crossAx val="543337935"/>
        <c:crosses val="autoZero"/>
        <c:crossBetween val="between"/>
      </c:valAx>
      <c:spPr>
        <a:ln>
          <a:solidFill>
            <a:schemeClr val="tx1"/>
          </a:solidFill>
        </a:ln>
      </c:spPr>
    </c:plotArea>
    <c:legend>
      <c:legendPos val="r"/>
      <c:overlay val="0"/>
      <c:txPr>
        <a:bodyPr/>
        <a:lstStyle/>
        <a:p>
          <a:pPr>
            <a:defRPr sz="1000"/>
          </a:pPr>
          <a:endParaRPr lang="ja-JP"/>
        </a:p>
      </c:txPr>
    </c:legend>
    <c:plotVisOnly val="1"/>
    <c:dispBlanksAs val="gap"/>
    <c:showDLblsOverMax val="0"/>
  </c:chart>
  <c:spPr>
    <a:ln>
      <a:noFill/>
    </a:ln>
  </c:spPr>
  <c:printSettings>
    <c:headerFooter/>
    <c:pageMargins b="0.75000000000000133" l="0.70000000000000062" r="0.70000000000000062" t="0.7500000000000013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a:lstStyle/>
          <a:p>
            <a:pPr>
              <a:defRPr sz="1000" b="0"/>
            </a:pPr>
            <a:r>
              <a:rPr lang="ja-JP" sz="1000" b="0"/>
              <a:t>アンモニウムイオン</a:t>
            </a:r>
            <a:endParaRPr lang="en-US" sz="1000" b="0"/>
          </a:p>
        </c:rich>
      </c:tx>
      <c:overlay val="0"/>
    </c:title>
    <c:autoTitleDeleted val="0"/>
    <c:plotArea>
      <c:layout/>
      <c:barChart>
        <c:barDir val="col"/>
        <c:grouping val="clustered"/>
        <c:varyColors val="0"/>
        <c:ser>
          <c:idx val="2"/>
          <c:order val="0"/>
          <c:tx>
            <c:v>H16</c:v>
          </c:tx>
          <c:invertIfNegative val="0"/>
          <c:dLbls>
            <c:spPr>
              <a:noFill/>
              <a:ln w="25400">
                <a:noFill/>
              </a:ln>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'長野（雌池）2024底質'!$C$77:$C$79</c:f>
              <c:strCache>
                <c:ptCount val="3"/>
                <c:pt idx="0">
                  <c:v>表層</c:v>
                </c:pt>
                <c:pt idx="1">
                  <c:v>中層</c:v>
                </c:pt>
                <c:pt idx="2">
                  <c:v>底層</c:v>
                </c:pt>
              </c:strCache>
            </c:strRef>
          </c:cat>
          <c:val>
            <c:numRef>
              <c:f>'長野（雌池）2024底質'!$D$8:$D$10</c:f>
              <c:numCache>
                <c:formatCode>0.00_ </c:formatCode>
                <c:ptCount val="3"/>
                <c:pt idx="0">
                  <c:v>0.05</c:v>
                </c:pt>
                <c:pt idx="1">
                  <c:v>1.28</c:v>
                </c:pt>
                <c:pt idx="2">
                  <c:v>1.69</c:v>
                </c:pt>
              </c:numCache>
            </c:numRef>
          </c:val>
          <c:extLst>
            <c:ext xmlns:c16="http://schemas.microsoft.com/office/drawing/2014/chart" uri="{C3380CC4-5D6E-409C-BE32-E72D297353CC}">
              <c16:uniqueId val="{00000000-CB0C-45B6-A0D8-B1E86E37B4EE}"/>
            </c:ext>
          </c:extLst>
        </c:ser>
        <c:ser>
          <c:idx val="0"/>
          <c:order val="1"/>
          <c:tx>
            <c:v>H21</c:v>
          </c:tx>
          <c:spPr>
            <a:solidFill>
              <a:schemeClr val="tx1">
                <a:lumMod val="85000"/>
                <a:lumOff val="15000"/>
              </a:schemeClr>
            </a:solidFill>
          </c:spPr>
          <c:invertIfNegative val="0"/>
          <c:dLbls>
            <c:dLbl>
              <c:idx val="0"/>
              <c:numFmt formatCode="#,##0_);[Red]\(#,##0\)" sourceLinked="0"/>
              <c:spPr/>
              <c:txPr>
                <a:bodyPr/>
                <a:lstStyle/>
                <a:p>
                  <a:pPr>
                    <a:defRPr/>
                  </a:pPr>
                  <a:endParaRPr lang="ja-JP"/>
                </a:p>
              </c:txPr>
              <c:dLblPos val="outEnd"/>
              <c:showLegendKey val="0"/>
              <c:showVal val="1"/>
              <c:showCatName val="0"/>
              <c:showSerName val="0"/>
              <c:showPercent val="0"/>
              <c:showBubbleSize val="0"/>
              <c:extLst>
                <c:ext xmlns:c16="http://schemas.microsoft.com/office/drawing/2014/chart" uri="{C3380CC4-5D6E-409C-BE32-E72D297353CC}">
                  <c16:uniqueId val="{00000001-CB0C-45B6-A0D8-B1E86E37B4EE}"/>
                </c:ext>
              </c:extLst>
            </c:dLbl>
            <c:dLbl>
              <c:idx val="1"/>
              <c:layout>
                <c:manualLayout>
                  <c:x val="0"/>
                  <c:y val="1.0540184453227835E-2"/>
                </c:manualLayout>
              </c:layout>
              <c:numFmt formatCode="#,##0.00_);\(#,##0.00\)" sourceLinked="0"/>
              <c:spPr/>
              <c:txPr>
                <a:bodyPr/>
                <a:lstStyle/>
                <a:p>
                  <a:pPr>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CB0C-45B6-A0D8-B1E86E37B4EE}"/>
                </c:ext>
              </c:extLst>
            </c:dLbl>
            <c:dLbl>
              <c:idx val="2"/>
              <c:numFmt formatCode="#,##0.00_);\(#,##0.00\)" sourceLinked="0"/>
              <c:spPr/>
              <c:txPr>
                <a:bodyPr/>
                <a:lstStyle/>
                <a:p>
                  <a:pPr>
                    <a:defRPr/>
                  </a:pPr>
                  <a:endParaRPr lang="ja-JP"/>
                </a:p>
              </c:txPr>
              <c:dLblPos val="outEnd"/>
              <c:showLegendKey val="0"/>
              <c:showVal val="1"/>
              <c:showCatName val="0"/>
              <c:showSerName val="0"/>
              <c:showPercent val="0"/>
              <c:showBubbleSize val="0"/>
              <c:extLst>
                <c:ext xmlns:c16="http://schemas.microsoft.com/office/drawing/2014/chart" uri="{C3380CC4-5D6E-409C-BE32-E72D297353CC}">
                  <c16:uniqueId val="{00000003-CB0C-45B6-A0D8-B1E86E37B4EE}"/>
                </c:ext>
              </c:extLst>
            </c:dLbl>
            <c:numFmt formatCode="#,##0.00_);\(#,##0.00\)" sourceLinked="0"/>
            <c:spPr>
              <a:noFill/>
              <a:ln w="25400">
                <a:noFill/>
              </a:ln>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'長野（雌池）2024底質'!$C$77:$C$79</c:f>
              <c:strCache>
                <c:ptCount val="3"/>
                <c:pt idx="0">
                  <c:v>表層</c:v>
                </c:pt>
                <c:pt idx="1">
                  <c:v>中層</c:v>
                </c:pt>
                <c:pt idx="2">
                  <c:v>底層</c:v>
                </c:pt>
              </c:strCache>
            </c:strRef>
          </c:cat>
          <c:val>
            <c:numRef>
              <c:f>'長野（雌池）2024底質'!$D$31:$D$33</c:f>
              <c:numCache>
                <c:formatCode>0.00_ </c:formatCode>
                <c:ptCount val="3"/>
                <c:pt idx="0">
                  <c:v>0</c:v>
                </c:pt>
                <c:pt idx="1">
                  <c:v>0.61</c:v>
                </c:pt>
                <c:pt idx="2">
                  <c:v>0.57999999999999996</c:v>
                </c:pt>
              </c:numCache>
            </c:numRef>
          </c:val>
          <c:extLst>
            <c:ext xmlns:c16="http://schemas.microsoft.com/office/drawing/2014/chart" uri="{C3380CC4-5D6E-409C-BE32-E72D297353CC}">
              <c16:uniqueId val="{00000004-CB0C-45B6-A0D8-B1E86E37B4EE}"/>
            </c:ext>
          </c:extLst>
        </c:ser>
        <c:ser>
          <c:idx val="1"/>
          <c:order val="2"/>
          <c:tx>
            <c:v>H26</c:v>
          </c:tx>
          <c:spPr>
            <a:solidFill>
              <a:schemeClr val="bg1">
                <a:lumMod val="75000"/>
              </a:schemeClr>
            </a:solidFill>
          </c:spPr>
          <c:invertIfNegative val="0"/>
          <c:dLbls>
            <c:numFmt formatCode="#,##0.00_);\(#,##0.00\)" sourceLinked="0"/>
            <c:spPr>
              <a:noFill/>
              <a:ln w="25400">
                <a:noFill/>
              </a:ln>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'長野（雌池）2024底質'!$C$77:$C$79</c:f>
              <c:strCache>
                <c:ptCount val="3"/>
                <c:pt idx="0">
                  <c:v>表層</c:v>
                </c:pt>
                <c:pt idx="1">
                  <c:v>中層</c:v>
                </c:pt>
                <c:pt idx="2">
                  <c:v>底層</c:v>
                </c:pt>
              </c:strCache>
            </c:strRef>
          </c:cat>
          <c:val>
            <c:numRef>
              <c:f>'長野（雌池）2024底質'!$D$54:$D$56</c:f>
              <c:numCache>
                <c:formatCode>0.00_ </c:formatCode>
                <c:ptCount val="3"/>
                <c:pt idx="0">
                  <c:v>0.38999999999999996</c:v>
                </c:pt>
                <c:pt idx="1">
                  <c:v>0.69666666666666666</c:v>
                </c:pt>
                <c:pt idx="2">
                  <c:v>0.83333333333333337</c:v>
                </c:pt>
              </c:numCache>
            </c:numRef>
          </c:val>
          <c:extLst>
            <c:ext xmlns:c16="http://schemas.microsoft.com/office/drawing/2014/chart" uri="{C3380CC4-5D6E-409C-BE32-E72D297353CC}">
              <c16:uniqueId val="{00000005-CB0C-45B6-A0D8-B1E86E37B4EE}"/>
            </c:ext>
          </c:extLst>
        </c:ser>
        <c:ser>
          <c:idx val="3"/>
          <c:order val="3"/>
          <c:tx>
            <c:v>R1</c:v>
          </c:tx>
          <c:invertIfNegative val="0"/>
          <c:dLbls>
            <c:dLbl>
              <c:idx val="0"/>
              <c:numFmt formatCode="#,##0_);[Red]\(#,##0\)" sourceLinked="0"/>
              <c:spPr>
                <a:noFill/>
                <a:ln w="25400">
                  <a:noFill/>
                </a:ln>
              </c:spPr>
              <c:txPr>
                <a:bodyPr wrap="square" lIns="38100" tIns="19050" rIns="38100" bIns="19050" anchor="ctr">
                  <a:spAutoFit/>
                </a:bodyPr>
                <a:lstStyle/>
                <a:p>
                  <a:pPr>
                    <a:defRPr/>
                  </a:pPr>
                  <a:endParaRPr lang="ja-JP"/>
                </a:p>
              </c:txPr>
              <c:dLblPos val="outEnd"/>
              <c:showLegendKey val="0"/>
              <c:showVal val="1"/>
              <c:showCatName val="0"/>
              <c:showSerName val="0"/>
              <c:showPercent val="0"/>
              <c:showBubbleSize val="0"/>
              <c:extLst>
                <c:ext xmlns:c16="http://schemas.microsoft.com/office/drawing/2014/chart" uri="{C3380CC4-5D6E-409C-BE32-E72D297353CC}">
                  <c16:uniqueId val="{00000006-CB0C-45B6-A0D8-B1E86E37B4EE}"/>
                </c:ext>
              </c:extLst>
            </c:dLbl>
            <c:spPr>
              <a:noFill/>
              <a:ln w="25400">
                <a:noFill/>
              </a:ln>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'長野（雌池）2024底質'!$C$77:$C$79</c:f>
              <c:strCache>
                <c:ptCount val="3"/>
                <c:pt idx="0">
                  <c:v>表層</c:v>
                </c:pt>
                <c:pt idx="1">
                  <c:v>中層</c:v>
                </c:pt>
                <c:pt idx="2">
                  <c:v>底層</c:v>
                </c:pt>
              </c:strCache>
            </c:strRef>
          </c:cat>
          <c:val>
            <c:numRef>
              <c:f>'長野（雌池）2024底質'!$D$77:$D$79</c:f>
              <c:numCache>
                <c:formatCode>0.00_ </c:formatCode>
                <c:ptCount val="3"/>
                <c:pt idx="0">
                  <c:v>0</c:v>
                </c:pt>
                <c:pt idx="1">
                  <c:v>0.33</c:v>
                </c:pt>
                <c:pt idx="2">
                  <c:v>0.44</c:v>
                </c:pt>
              </c:numCache>
            </c:numRef>
          </c:val>
          <c:extLst>
            <c:ext xmlns:c16="http://schemas.microsoft.com/office/drawing/2014/chart" uri="{C3380CC4-5D6E-409C-BE32-E72D297353CC}">
              <c16:uniqueId val="{00000007-CB0C-45B6-A0D8-B1E86E37B4EE}"/>
            </c:ext>
          </c:extLst>
        </c:ser>
        <c:ser>
          <c:idx val="4"/>
          <c:order val="4"/>
          <c:tx>
            <c:v>R6</c:v>
          </c:tx>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'長野（雌池）2024底質'!$C$77:$C$79</c:f>
              <c:strCache>
                <c:ptCount val="3"/>
                <c:pt idx="0">
                  <c:v>表層</c:v>
                </c:pt>
                <c:pt idx="1">
                  <c:v>中層</c:v>
                </c:pt>
                <c:pt idx="2">
                  <c:v>底層</c:v>
                </c:pt>
              </c:strCache>
            </c:strRef>
          </c:cat>
          <c:val>
            <c:numRef>
              <c:f>'長野（雌池）2024底質'!$D$100:$D$102</c:f>
              <c:numCache>
                <c:formatCode>0.00_ </c:formatCode>
                <c:ptCount val="3"/>
                <c:pt idx="0">
                  <c:v>0.48</c:v>
                </c:pt>
                <c:pt idx="1">
                  <c:v>0.94999999999999984</c:v>
                </c:pt>
                <c:pt idx="2">
                  <c:v>1.45</c:v>
                </c:pt>
              </c:numCache>
            </c:numRef>
          </c:val>
          <c:extLst>
            <c:ext xmlns:c16="http://schemas.microsoft.com/office/drawing/2014/chart" uri="{C3380CC4-5D6E-409C-BE32-E72D297353CC}">
              <c16:uniqueId val="{00000008-CB0C-45B6-A0D8-B1E86E37B4EE}"/>
            </c:ext>
          </c:extLst>
        </c:ser>
        <c:dLbls>
          <c:showLegendKey val="0"/>
          <c:showVal val="0"/>
          <c:showCatName val="0"/>
          <c:showSerName val="0"/>
          <c:showPercent val="0"/>
          <c:showBubbleSize val="0"/>
        </c:dLbls>
        <c:gapWidth val="150"/>
        <c:axId val="543343695"/>
        <c:axId val="1"/>
      </c:barChart>
      <c:catAx>
        <c:axId val="543343695"/>
        <c:scaling>
          <c:orientation val="minMax"/>
        </c:scaling>
        <c:delete val="0"/>
        <c:axPos val="b"/>
        <c:numFmt formatCode="@" sourceLinked="0"/>
        <c:majorTickMark val="none"/>
        <c:minorTickMark val="none"/>
        <c:tickLblPos val="nextTo"/>
        <c:spPr>
          <a:ln>
            <a:solidFill>
              <a:schemeClr val="tx1"/>
            </a:solidFill>
          </a:ln>
        </c:spPr>
        <c:txPr>
          <a:bodyPr rot="0"/>
          <a:lstStyle/>
          <a:p>
            <a:pPr>
              <a:defRPr/>
            </a:pPr>
            <a:endParaRPr lang="ja-JP"/>
          </a:p>
        </c:txPr>
        <c:crossAx val="1"/>
        <c:crosses val="autoZero"/>
        <c:auto val="1"/>
        <c:lblAlgn val="ctr"/>
        <c:lblOffset val="100"/>
        <c:noMultiLvlLbl val="0"/>
      </c:catAx>
      <c:valAx>
        <c:axId val="1"/>
        <c:scaling>
          <c:orientation val="minMax"/>
          <c:max val="2"/>
        </c:scaling>
        <c:delete val="0"/>
        <c:axPos val="l"/>
        <c:title>
          <c:tx>
            <c:rich>
              <a:bodyPr rot="-5400000" vert="horz"/>
              <a:lstStyle/>
              <a:p>
                <a:pPr>
                  <a:defRPr b="0"/>
                </a:pPr>
                <a:r>
                  <a:rPr lang="ja-JP" b="0"/>
                  <a:t>濃度（</a:t>
                </a:r>
                <a:r>
                  <a:rPr lang="en-US" b="0"/>
                  <a:t>mg/L</a:t>
                </a:r>
                <a:r>
                  <a:rPr lang="ja-JP" b="0"/>
                  <a:t>）</a:t>
                </a:r>
              </a:p>
            </c:rich>
          </c:tx>
          <c:overlay val="0"/>
        </c:title>
        <c:numFmt formatCode="#,##0.0_);[Red]\(#,##0.0\)" sourceLinked="0"/>
        <c:majorTickMark val="in"/>
        <c:minorTickMark val="none"/>
        <c:tickLblPos val="nextTo"/>
        <c:spPr>
          <a:ln>
            <a:solidFill>
              <a:schemeClr val="tx1"/>
            </a:solidFill>
          </a:ln>
        </c:spPr>
        <c:crossAx val="543343695"/>
        <c:crosses val="autoZero"/>
        <c:crossBetween val="between"/>
        <c:majorUnit val="0.2"/>
      </c:valAx>
      <c:spPr>
        <a:ln>
          <a:solidFill>
            <a:schemeClr val="tx1"/>
          </a:solidFill>
        </a:ln>
      </c:spPr>
    </c:plotArea>
    <c:legend>
      <c:legendPos val="r"/>
      <c:overlay val="0"/>
      <c:txPr>
        <a:bodyPr/>
        <a:lstStyle/>
        <a:p>
          <a:pPr>
            <a:defRPr sz="1000"/>
          </a:pPr>
          <a:endParaRPr lang="ja-JP"/>
        </a:p>
      </c:txPr>
    </c:legend>
    <c:plotVisOnly val="1"/>
    <c:dispBlanksAs val="gap"/>
    <c:showDLblsOverMax val="0"/>
  </c:chart>
  <c:spPr>
    <a:ln>
      <a:noFill/>
    </a:ln>
  </c:spPr>
  <c:printSettings>
    <c:headerFooter/>
    <c:pageMargins b="0.75000000000000111" l="0.70000000000000062" r="0.70000000000000062" t="0.75000000000000111" header="0.30000000000000032" footer="0.30000000000000032"/>
    <c:pageSetup/>
  </c:printSettings>
</c:chartSpace>
</file>

<file path=xl/drawings/_rels/drawing5.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6.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21</xdr:col>
      <xdr:colOff>660400</xdr:colOff>
      <xdr:row>0</xdr:row>
      <xdr:rowOff>146050</xdr:rowOff>
    </xdr:from>
    <xdr:to>
      <xdr:col>24</xdr:col>
      <xdr:colOff>492100</xdr:colOff>
      <xdr:row>2</xdr:row>
      <xdr:rowOff>114307</xdr:rowOff>
    </xdr:to>
    <xdr:sp macro="" textlink="">
      <xdr:nvSpPr>
        <xdr:cNvPr id="2" name="テキスト ボックス 1">
          <a:extLst>
            <a:ext uri="{FF2B5EF4-FFF2-40B4-BE49-F238E27FC236}">
              <a16:creationId xmlns:a16="http://schemas.microsoft.com/office/drawing/2014/main" id="{F317D6D7-83D8-93BB-E50A-4E899DABFB67}"/>
            </a:ext>
          </a:extLst>
        </xdr:cNvPr>
        <xdr:cNvSpPr txBox="1"/>
      </xdr:nvSpPr>
      <xdr:spPr>
        <a:xfrm>
          <a:off x="16030575" y="142875"/>
          <a:ext cx="1981200"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a:t>別紙</a:t>
          </a:r>
          <a:r>
            <a:rPr kumimoji="1" lang="en-US" altLang="ja-JP" sz="1600"/>
            <a:t>2</a:t>
          </a:r>
          <a:endParaRPr kumimoji="1" lang="ja-JP" altLang="en-US" sz="1600"/>
        </a:p>
      </xdr:txBody>
    </xdr:sp>
    <xdr:clientData/>
  </xdr:twoCellAnchor>
  <xdr:twoCellAnchor>
    <xdr:from>
      <xdr:col>12</xdr:col>
      <xdr:colOff>510886</xdr:colOff>
      <xdr:row>50</xdr:row>
      <xdr:rowOff>43295</xdr:rowOff>
    </xdr:from>
    <xdr:to>
      <xdr:col>17</xdr:col>
      <xdr:colOff>303068</xdr:colOff>
      <xdr:row>56</xdr:row>
      <xdr:rowOff>43295</xdr:rowOff>
    </xdr:to>
    <xdr:sp macro="" textlink="">
      <xdr:nvSpPr>
        <xdr:cNvPr id="5" name="テキスト ボックス 4">
          <a:extLst>
            <a:ext uri="{FF2B5EF4-FFF2-40B4-BE49-F238E27FC236}">
              <a16:creationId xmlns:a16="http://schemas.microsoft.com/office/drawing/2014/main" id="{C69B6254-D200-E106-E91D-36C09B27EABF}"/>
            </a:ext>
          </a:extLst>
        </xdr:cNvPr>
        <xdr:cNvSpPr txBox="1"/>
      </xdr:nvSpPr>
      <xdr:spPr>
        <a:xfrm>
          <a:off x="9568295" y="9438409"/>
          <a:ext cx="3429000" cy="112568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底質の</a:t>
          </a:r>
          <a:r>
            <a:rPr kumimoji="1" lang="en-US" altLang="ja-JP" sz="1100"/>
            <a:t>NH4+</a:t>
          </a:r>
          <a:r>
            <a:rPr kumimoji="1" lang="ja-JP" altLang="en-US" sz="1100"/>
            <a:t>の桁数、自治体報告書に合わせた</a:t>
          </a:r>
          <a:endParaRPr kumimoji="1" lang="en-US" altLang="ja-JP" sz="1100"/>
        </a:p>
        <a:p>
          <a:r>
            <a:rPr kumimoji="1" lang="ja-JP" altLang="en-US" sz="1100"/>
            <a:t>小数点以下１桁から２桁に変更</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21</xdr:col>
      <xdr:colOff>0</xdr:colOff>
      <xdr:row>0</xdr:row>
      <xdr:rowOff>38100</xdr:rowOff>
    </xdr:from>
    <xdr:to>
      <xdr:col>23</xdr:col>
      <xdr:colOff>590574</xdr:colOff>
      <xdr:row>2</xdr:row>
      <xdr:rowOff>76388</xdr:rowOff>
    </xdr:to>
    <xdr:sp macro="" textlink="">
      <xdr:nvSpPr>
        <xdr:cNvPr id="2" name="テキスト ボックス 1">
          <a:extLst>
            <a:ext uri="{FF2B5EF4-FFF2-40B4-BE49-F238E27FC236}">
              <a16:creationId xmlns:a16="http://schemas.microsoft.com/office/drawing/2014/main" id="{C5D087DE-8A25-4C91-9B95-DC571B89D03C}"/>
            </a:ext>
          </a:extLst>
        </xdr:cNvPr>
        <xdr:cNvSpPr txBox="1"/>
      </xdr:nvSpPr>
      <xdr:spPr>
        <a:xfrm>
          <a:off x="10801350" y="38100"/>
          <a:ext cx="1543074" cy="3430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a:latin typeface="+mn-ea"/>
              <a:ea typeface="+mn-ea"/>
            </a:rPr>
            <a:t>別紙</a:t>
          </a:r>
          <a:r>
            <a:rPr kumimoji="1" lang="en-US" altLang="ja-JP" sz="1600">
              <a:latin typeface="+mn-ea"/>
              <a:ea typeface="+mn-ea"/>
            </a:rPr>
            <a:t>1</a:t>
          </a:r>
          <a:endParaRPr kumimoji="1" lang="ja-JP" altLang="en-US" sz="1600">
            <a:latin typeface="+mn-ea"/>
            <a:ea typeface="+mn-ea"/>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12</xdr:col>
      <xdr:colOff>42333</xdr:colOff>
      <xdr:row>53</xdr:row>
      <xdr:rowOff>21167</xdr:rowOff>
    </xdr:from>
    <xdr:to>
      <xdr:col>14</xdr:col>
      <xdr:colOff>645646</xdr:colOff>
      <xdr:row>60</xdr:row>
      <xdr:rowOff>37105</xdr:rowOff>
    </xdr:to>
    <xdr:sp macro="" textlink="">
      <xdr:nvSpPr>
        <xdr:cNvPr id="2" name="テキスト ボックス 1">
          <a:extLst>
            <a:ext uri="{FF2B5EF4-FFF2-40B4-BE49-F238E27FC236}">
              <a16:creationId xmlns:a16="http://schemas.microsoft.com/office/drawing/2014/main" id="{76C86654-747E-49AB-8ACD-13A6F8FC67D6}"/>
            </a:ext>
          </a:extLst>
        </xdr:cNvPr>
        <xdr:cNvSpPr txBox="1"/>
      </xdr:nvSpPr>
      <xdr:spPr>
        <a:xfrm>
          <a:off x="6217708" y="8098367"/>
          <a:ext cx="1495488" cy="108273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管理基準とは？</a:t>
          </a:r>
          <a:endParaRPr kumimoji="1" lang="en-US" altLang="ja-JP" sz="1400"/>
        </a:p>
        <a:p>
          <a:r>
            <a:rPr kumimoji="1" lang="en-US" altLang="ja-JP" sz="1400"/>
            <a:t>0.85</a:t>
          </a:r>
          <a:r>
            <a:rPr kumimoji="1" lang="ja-JP" altLang="en-US" sz="1400"/>
            <a:t>～</a:t>
          </a:r>
          <a:r>
            <a:rPr kumimoji="1" lang="en-US" altLang="ja-JP" sz="1400"/>
            <a:t>1.15</a:t>
          </a:r>
        </a:p>
        <a:p>
          <a:r>
            <a:rPr kumimoji="1" lang="ja-JP" altLang="en-US" sz="1400"/>
            <a:t>備考の参照元</a:t>
          </a:r>
          <a:endParaRPr kumimoji="1" lang="en-US" altLang="ja-JP" sz="1400"/>
        </a:p>
        <a:p>
          <a:r>
            <a:rPr kumimoji="1" lang="en-US" altLang="ja-JP" sz="1400"/>
            <a:t>18</a:t>
          </a:r>
          <a:r>
            <a:rPr kumimoji="1" lang="ja-JP" altLang="en-US" sz="1400"/>
            <a:t>ージ</a:t>
          </a:r>
          <a:endParaRPr kumimoji="1" lang="en-US" altLang="ja-JP" sz="1400"/>
        </a:p>
        <a:p>
          <a:endParaRPr kumimoji="1" lang="ja-JP" altLang="en-US" sz="14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33</xdr:col>
      <xdr:colOff>425823</xdr:colOff>
      <xdr:row>4</xdr:row>
      <xdr:rowOff>22411</xdr:rowOff>
    </xdr:from>
    <xdr:to>
      <xdr:col>36</xdr:col>
      <xdr:colOff>123264</xdr:colOff>
      <xdr:row>8</xdr:row>
      <xdr:rowOff>33617</xdr:rowOff>
    </xdr:to>
    <xdr:sp macro="" textlink="">
      <xdr:nvSpPr>
        <xdr:cNvPr id="2" name="テキスト ボックス 1">
          <a:extLst>
            <a:ext uri="{FF2B5EF4-FFF2-40B4-BE49-F238E27FC236}">
              <a16:creationId xmlns:a16="http://schemas.microsoft.com/office/drawing/2014/main" id="{5104A6F3-5229-451A-84AB-B11EEE352F42}"/>
            </a:ext>
          </a:extLst>
        </xdr:cNvPr>
        <xdr:cNvSpPr txBox="1"/>
      </xdr:nvSpPr>
      <xdr:spPr>
        <a:xfrm>
          <a:off x="17402548" y="635186"/>
          <a:ext cx="1240491" cy="614456"/>
        </a:xfrm>
        <a:prstGeom prst="rect">
          <a:avLst/>
        </a:prstGeom>
        <a:no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11</xdr:col>
      <xdr:colOff>0</xdr:colOff>
      <xdr:row>28</xdr:row>
      <xdr:rowOff>0</xdr:rowOff>
    </xdr:from>
    <xdr:to>
      <xdr:col>19</xdr:col>
      <xdr:colOff>28575</xdr:colOff>
      <xdr:row>42</xdr:row>
      <xdr:rowOff>28575</xdr:rowOff>
    </xdr:to>
    <xdr:graphicFrame macro="">
      <xdr:nvGraphicFramePr>
        <xdr:cNvPr id="2" name="表層">
          <a:extLst>
            <a:ext uri="{FF2B5EF4-FFF2-40B4-BE49-F238E27FC236}">
              <a16:creationId xmlns:a16="http://schemas.microsoft.com/office/drawing/2014/main" id="{A71BE9D5-AA1D-41B6-AB40-FAC368A83DD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0</xdr:colOff>
      <xdr:row>5</xdr:row>
      <xdr:rowOff>0</xdr:rowOff>
    </xdr:from>
    <xdr:to>
      <xdr:col>19</xdr:col>
      <xdr:colOff>28575</xdr:colOff>
      <xdr:row>19</xdr:row>
      <xdr:rowOff>9525</xdr:rowOff>
    </xdr:to>
    <xdr:graphicFrame macro="">
      <xdr:nvGraphicFramePr>
        <xdr:cNvPr id="3" name="表層">
          <a:extLst>
            <a:ext uri="{FF2B5EF4-FFF2-40B4-BE49-F238E27FC236}">
              <a16:creationId xmlns:a16="http://schemas.microsoft.com/office/drawing/2014/main" id="{7839BB11-B969-4C1A-894F-AA19B40A623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0</xdr:colOff>
      <xdr:row>51</xdr:row>
      <xdr:rowOff>0</xdr:rowOff>
    </xdr:from>
    <xdr:to>
      <xdr:col>19</xdr:col>
      <xdr:colOff>28575</xdr:colOff>
      <xdr:row>65</xdr:row>
      <xdr:rowOff>28575</xdr:rowOff>
    </xdr:to>
    <xdr:graphicFrame macro="">
      <xdr:nvGraphicFramePr>
        <xdr:cNvPr id="4" name="表層">
          <a:extLst>
            <a:ext uri="{FF2B5EF4-FFF2-40B4-BE49-F238E27FC236}">
              <a16:creationId xmlns:a16="http://schemas.microsoft.com/office/drawing/2014/main" id="{0C22C4CF-4A88-4870-93F0-E26D07AE7D8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11</xdr:col>
      <xdr:colOff>0</xdr:colOff>
      <xdr:row>51</xdr:row>
      <xdr:rowOff>0</xdr:rowOff>
    </xdr:from>
    <xdr:to>
      <xdr:col>19</xdr:col>
      <xdr:colOff>28575</xdr:colOff>
      <xdr:row>65</xdr:row>
      <xdr:rowOff>28575</xdr:rowOff>
    </xdr:to>
    <xdr:graphicFrame macro="">
      <xdr:nvGraphicFramePr>
        <xdr:cNvPr id="2" name="表層">
          <a:extLst>
            <a:ext uri="{FF2B5EF4-FFF2-40B4-BE49-F238E27FC236}">
              <a16:creationId xmlns:a16="http://schemas.microsoft.com/office/drawing/2014/main" id="{9174E0D2-0613-4EDC-89D5-0CA11DD5B59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0</xdr:colOff>
      <xdr:row>28</xdr:row>
      <xdr:rowOff>0</xdr:rowOff>
    </xdr:from>
    <xdr:to>
      <xdr:col>19</xdr:col>
      <xdr:colOff>28575</xdr:colOff>
      <xdr:row>42</xdr:row>
      <xdr:rowOff>28575</xdr:rowOff>
    </xdr:to>
    <xdr:graphicFrame macro="">
      <xdr:nvGraphicFramePr>
        <xdr:cNvPr id="3" name="表層">
          <a:extLst>
            <a:ext uri="{FF2B5EF4-FFF2-40B4-BE49-F238E27FC236}">
              <a16:creationId xmlns:a16="http://schemas.microsoft.com/office/drawing/2014/main" id="{42F6A724-5E27-49FE-ADDC-0D8CEC3481E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0</xdr:colOff>
      <xdr:row>5</xdr:row>
      <xdr:rowOff>0</xdr:rowOff>
    </xdr:from>
    <xdr:to>
      <xdr:col>19</xdr:col>
      <xdr:colOff>28575</xdr:colOff>
      <xdr:row>19</xdr:row>
      <xdr:rowOff>9525</xdr:rowOff>
    </xdr:to>
    <xdr:graphicFrame macro="">
      <xdr:nvGraphicFramePr>
        <xdr:cNvPr id="4" name="表層">
          <a:extLst>
            <a:ext uri="{FF2B5EF4-FFF2-40B4-BE49-F238E27FC236}">
              <a16:creationId xmlns:a16="http://schemas.microsoft.com/office/drawing/2014/main" id="{83C8C12D-861F-431D-91DB-2ACABA9A01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23</xdr:col>
      <xdr:colOff>557374</xdr:colOff>
      <xdr:row>0</xdr:row>
      <xdr:rowOff>8672</xdr:rowOff>
    </xdr:from>
    <xdr:to>
      <xdr:col>26</xdr:col>
      <xdr:colOff>452948</xdr:colOff>
      <xdr:row>1</xdr:row>
      <xdr:rowOff>121485</xdr:rowOff>
    </xdr:to>
    <xdr:sp macro="" textlink="">
      <xdr:nvSpPr>
        <xdr:cNvPr id="2" name="テキスト ボックス 1">
          <a:extLst>
            <a:ext uri="{FF2B5EF4-FFF2-40B4-BE49-F238E27FC236}">
              <a16:creationId xmlns:a16="http://schemas.microsoft.com/office/drawing/2014/main" id="{742058DF-7D73-47AA-983D-27601EA43E00}"/>
            </a:ext>
          </a:extLst>
        </xdr:cNvPr>
        <xdr:cNvSpPr txBox="1"/>
      </xdr:nvSpPr>
      <xdr:spPr>
        <a:xfrm>
          <a:off x="16553024" y="11847"/>
          <a:ext cx="1975199" cy="2652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a:latin typeface="ＭＳ Ｐゴシック" panose="020B0600070205080204" pitchFamily="50" charset="-128"/>
              <a:ea typeface="ＭＳ Ｐゴシック" panose="020B0600070205080204" pitchFamily="50" charset="-128"/>
            </a:rPr>
            <a:t>別紙</a:t>
          </a:r>
          <a:r>
            <a:rPr kumimoji="1" lang="en-US" altLang="ja-JP" sz="1600">
              <a:latin typeface="ＭＳ Ｐゴシック" panose="020B0600070205080204" pitchFamily="50" charset="-128"/>
              <a:ea typeface="ＭＳ Ｐゴシック" panose="020B0600070205080204" pitchFamily="50" charset="-128"/>
            </a:rPr>
            <a:t>3</a:t>
          </a:r>
          <a:endParaRPr kumimoji="1" lang="ja-JP" altLang="en-US" sz="1600">
            <a:latin typeface="ＭＳ Ｐゴシック" panose="020B0600070205080204" pitchFamily="50" charset="-128"/>
            <a:ea typeface="ＭＳ Ｐゴシック" panose="020B0600070205080204" pitchFamily="50" charset="-128"/>
          </a:endParaRPr>
        </a:p>
      </xdr:txBody>
    </xdr:sp>
    <xdr:clientData/>
  </xdr:twoCellAnchor>
  <xdr:twoCellAnchor>
    <xdr:from>
      <xdr:col>20</xdr:col>
      <xdr:colOff>456811</xdr:colOff>
      <xdr:row>7</xdr:row>
      <xdr:rowOff>116632</xdr:rowOff>
    </xdr:from>
    <xdr:to>
      <xdr:col>21</xdr:col>
      <xdr:colOff>145792</xdr:colOff>
      <xdr:row>8</xdr:row>
      <xdr:rowOff>194388</xdr:rowOff>
    </xdr:to>
    <xdr:sp macro="" textlink="">
      <xdr:nvSpPr>
        <xdr:cNvPr id="3" name="テキスト ボックス 2">
          <a:extLst>
            <a:ext uri="{FF2B5EF4-FFF2-40B4-BE49-F238E27FC236}">
              <a16:creationId xmlns:a16="http://schemas.microsoft.com/office/drawing/2014/main" id="{26CA1911-EBF4-4DB7-B26C-C481153B0056}"/>
            </a:ext>
          </a:extLst>
        </xdr:cNvPr>
        <xdr:cNvSpPr txBox="1"/>
      </xdr:nvSpPr>
      <xdr:spPr>
        <a:xfrm>
          <a:off x="14363311" y="1183432"/>
          <a:ext cx="381131" cy="1857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a:t>
          </a:r>
          <a:endParaRPr kumimoji="1" lang="ja-JP" altLang="en-US" sz="1100"/>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ml310e\Jp_data\Data\FY2024\FY2024%20Inland\2%20&#38520;&#27700;&#26908;&#35388;&#29992;\0%20&#12487;&#12540;&#12479;&#12414;&#12392;&#12417;\&#26627;&#26408;&#30476;&#12414;&#12392;&#12417;&#20316;&#26989;.xlsx" TargetMode="External"/><Relationship Id="rId1" Type="http://schemas.openxmlformats.org/officeDocument/2006/relationships/externalLinkPath" Target="file:///\\ml310e\Jp_data\Data\FY2024\FY2024%20Inland\2%20&#38520;&#27700;&#26908;&#35388;&#29992;\0%20&#12487;&#12540;&#12479;&#12414;&#12392;&#12417;\&#26627;&#26408;&#30476;&#12414;&#12392;&#12417;&#20316;&#269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貼付用数値"/>
      <sheetName val="まとめ"/>
      <sheetName val="6月表層"/>
      <sheetName val="6月底層"/>
      <sheetName val="7月表層"/>
      <sheetName val="7月底層"/>
      <sheetName val="9月表層"/>
      <sheetName val="9月底層"/>
      <sheetName val="11月表層"/>
      <sheetName val="11月底層"/>
    </sheetNames>
    <sheetDataSet>
      <sheetData sheetId="0" refreshError="1"/>
      <sheetData sheetId="1" refreshError="1"/>
      <sheetData sheetId="2">
        <row r="4">
          <cell r="C4">
            <v>45446</v>
          </cell>
        </row>
      </sheetData>
      <sheetData sheetId="3" refreshError="1"/>
      <sheetData sheetId="4">
        <row r="4">
          <cell r="C4">
            <v>45489</v>
          </cell>
        </row>
      </sheetData>
      <sheetData sheetId="5" refreshError="1"/>
      <sheetData sheetId="6">
        <row r="4">
          <cell r="C4">
            <v>45552</v>
          </cell>
        </row>
      </sheetData>
      <sheetData sheetId="7" refreshError="1"/>
      <sheetData sheetId="8">
        <row r="4">
          <cell r="C4">
            <v>45615</v>
          </cell>
        </row>
      </sheetData>
      <sheetData sheetId="9"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AJ67"/>
  <sheetViews>
    <sheetView view="pageBreakPreview" zoomScale="85" zoomScaleNormal="110" zoomScaleSheetLayoutView="85" workbookViewId="0">
      <selection activeCell="M29" sqref="M29"/>
    </sheetView>
  </sheetViews>
  <sheetFormatPr defaultColWidth="8.09765625" defaultRowHeight="12"/>
  <cols>
    <col min="1" max="1" width="2.3984375" style="1" customWidth="1"/>
    <col min="2" max="2" width="8.09765625" style="1" customWidth="1"/>
    <col min="3" max="3" width="13.09765625" style="1" customWidth="1"/>
    <col min="4" max="4" width="24.8984375" style="1" bestFit="1" customWidth="1"/>
    <col min="5" max="6" width="10.8984375" style="1" customWidth="1"/>
    <col min="7" max="7" width="10.8984375" style="2" customWidth="1"/>
    <col min="8" max="8" width="10.8984375" style="4" customWidth="1"/>
    <col min="9" max="23" width="10.8984375" style="1" customWidth="1"/>
    <col min="24" max="24" width="10.8984375" style="3" customWidth="1"/>
    <col min="25" max="25" width="13.09765625" style="1" customWidth="1"/>
    <col min="26" max="26" width="21.09765625" style="3" customWidth="1"/>
    <col min="27" max="27" width="23.09765625" style="3" bestFit="1" customWidth="1"/>
    <col min="28" max="31" width="10.8984375" style="1" customWidth="1"/>
    <col min="32" max="34" width="11.69921875" style="1" customWidth="1"/>
    <col min="35" max="16384" width="8.09765625" style="1"/>
  </cols>
  <sheetData>
    <row r="1" spans="1:36" ht="13">
      <c r="A1" s="8"/>
      <c r="B1" s="8"/>
      <c r="C1" s="8"/>
      <c r="D1" s="8"/>
      <c r="E1" s="8"/>
      <c r="F1" s="8"/>
      <c r="G1" s="9"/>
      <c r="H1" s="10"/>
      <c r="I1" s="10"/>
      <c r="J1" s="8"/>
      <c r="K1" s="8"/>
      <c r="L1" s="8"/>
      <c r="M1" s="8"/>
      <c r="N1" s="8"/>
      <c r="O1" s="8"/>
      <c r="P1" s="8"/>
      <c r="Q1" s="8"/>
      <c r="R1" s="8"/>
      <c r="S1" s="8"/>
      <c r="T1" s="8"/>
      <c r="U1" s="8"/>
      <c r="V1" s="8"/>
      <c r="W1" s="8"/>
      <c r="X1" s="8"/>
      <c r="Y1" s="11"/>
      <c r="Z1" s="8"/>
      <c r="AA1" s="11"/>
      <c r="AB1" s="11"/>
      <c r="AC1" s="8"/>
      <c r="AD1" s="8"/>
      <c r="AE1" s="8"/>
      <c r="AF1" s="8"/>
      <c r="AG1" s="8"/>
      <c r="AH1" s="8"/>
    </row>
    <row r="2" spans="1:36" ht="13">
      <c r="A2" s="8"/>
      <c r="B2" s="8"/>
      <c r="C2" s="8"/>
      <c r="D2" s="8"/>
      <c r="E2" s="8"/>
      <c r="F2" s="8"/>
      <c r="G2" s="9"/>
      <c r="H2" s="10"/>
      <c r="I2" s="10"/>
      <c r="J2" s="8"/>
      <c r="K2" s="8"/>
      <c r="L2" s="8"/>
      <c r="M2" s="8"/>
      <c r="N2" s="8"/>
      <c r="O2" s="8"/>
      <c r="P2" s="8"/>
      <c r="Q2" s="8"/>
      <c r="R2" s="8"/>
      <c r="S2" s="8"/>
      <c r="T2" s="8"/>
      <c r="U2" s="8"/>
      <c r="V2" s="8"/>
      <c r="W2" s="8"/>
      <c r="X2" s="8"/>
      <c r="Y2" s="11"/>
      <c r="Z2" s="8"/>
      <c r="AA2" s="11"/>
      <c r="AB2" s="11"/>
      <c r="AC2" s="8"/>
      <c r="AD2" s="8"/>
      <c r="AE2" s="8"/>
      <c r="AF2" s="8"/>
      <c r="AG2" s="8"/>
      <c r="AH2" s="8"/>
    </row>
    <row r="3" spans="1:36" ht="15" customHeight="1">
      <c r="A3" s="49" t="s">
        <v>99</v>
      </c>
      <c r="B3" s="8"/>
      <c r="C3" s="8"/>
      <c r="D3" s="8"/>
      <c r="E3" s="8"/>
      <c r="F3" s="8"/>
      <c r="G3" s="9"/>
      <c r="H3" s="11"/>
      <c r="I3" s="11"/>
      <c r="J3" s="8"/>
      <c r="K3" s="8"/>
      <c r="L3" s="8"/>
      <c r="M3" s="8"/>
      <c r="N3" s="8"/>
      <c r="O3" s="8"/>
      <c r="P3" s="8"/>
      <c r="Q3" s="8"/>
      <c r="R3" s="8"/>
      <c r="S3" s="8"/>
      <c r="T3" s="12"/>
      <c r="U3" s="12"/>
      <c r="V3" s="12"/>
      <c r="W3" s="12"/>
      <c r="X3" s="12"/>
      <c r="Y3" s="11"/>
      <c r="Z3" s="8"/>
      <c r="AA3" s="11"/>
      <c r="AB3" s="11"/>
      <c r="AC3" s="8"/>
      <c r="AD3" s="8"/>
      <c r="AE3" s="8"/>
      <c r="AF3" s="8"/>
      <c r="AG3" s="8"/>
      <c r="AH3" s="8"/>
    </row>
    <row r="4" spans="1:36" ht="15" customHeight="1">
      <c r="A4" s="8"/>
      <c r="B4" s="8"/>
      <c r="C4" s="8"/>
      <c r="D4" s="8"/>
      <c r="E4" s="8"/>
      <c r="F4" s="8"/>
      <c r="G4" s="9"/>
      <c r="H4" s="11"/>
      <c r="I4" s="11"/>
      <c r="J4" s="8"/>
      <c r="K4" s="8"/>
      <c r="L4" s="8"/>
      <c r="M4" s="8"/>
      <c r="N4" s="8"/>
      <c r="O4" s="8"/>
      <c r="P4" s="8"/>
      <c r="Q4" s="8"/>
      <c r="R4" s="8"/>
      <c r="S4" s="8"/>
      <c r="T4" s="13"/>
      <c r="U4" s="13"/>
      <c r="V4" s="13"/>
      <c r="W4" s="13"/>
      <c r="X4" s="13"/>
      <c r="Y4" s="11"/>
      <c r="Z4" s="8"/>
      <c r="AA4" s="11"/>
      <c r="AB4" s="11"/>
      <c r="AC4" s="8"/>
      <c r="AD4" s="8"/>
      <c r="AE4" s="8"/>
      <c r="AF4" s="8"/>
      <c r="AG4" s="8"/>
      <c r="AH4" s="8"/>
    </row>
    <row r="5" spans="1:36" ht="15" customHeight="1">
      <c r="A5" s="8"/>
      <c r="B5" s="194"/>
      <c r="C5" s="195"/>
      <c r="D5" s="196" t="s">
        <v>20</v>
      </c>
      <c r="E5" s="197"/>
      <c r="F5" s="197"/>
      <c r="G5" s="197"/>
      <c r="H5" s="197"/>
      <c r="I5" s="197"/>
      <c r="J5" s="197"/>
      <c r="K5" s="197"/>
      <c r="L5" s="197"/>
      <c r="M5" s="197"/>
      <c r="N5" s="197"/>
      <c r="O5" s="197"/>
      <c r="P5" s="197"/>
      <c r="Q5" s="197"/>
      <c r="R5" s="197"/>
      <c r="S5" s="198"/>
      <c r="T5" s="196" t="s">
        <v>21</v>
      </c>
      <c r="U5" s="197"/>
      <c r="V5" s="197"/>
      <c r="W5" s="197"/>
      <c r="X5" s="197"/>
      <c r="Y5" s="198"/>
      <c r="Z5" s="196"/>
      <c r="AA5" s="195"/>
      <c r="AB5" s="182" t="s">
        <v>22</v>
      </c>
      <c r="AC5" s="183"/>
      <c r="AD5" s="184" t="s">
        <v>23</v>
      </c>
      <c r="AE5" s="185"/>
      <c r="AF5" s="184" t="s">
        <v>24</v>
      </c>
      <c r="AG5" s="186"/>
      <c r="AH5" s="187" t="s">
        <v>25</v>
      </c>
    </row>
    <row r="6" spans="1:36" s="3" customFormat="1" ht="15" customHeight="1">
      <c r="A6" s="11"/>
      <c r="B6" s="177" t="s">
        <v>77</v>
      </c>
      <c r="C6" s="190" t="s">
        <v>26</v>
      </c>
      <c r="D6" s="190" t="s">
        <v>27</v>
      </c>
      <c r="E6" s="16" t="s">
        <v>28</v>
      </c>
      <c r="F6" s="16" t="s">
        <v>0</v>
      </c>
      <c r="G6" s="17" t="s">
        <v>1</v>
      </c>
      <c r="H6" s="15" t="s">
        <v>29</v>
      </c>
      <c r="I6" s="18" t="s">
        <v>30</v>
      </c>
      <c r="J6" s="18" t="s">
        <v>31</v>
      </c>
      <c r="K6" s="18" t="s">
        <v>128</v>
      </c>
      <c r="L6" s="19" t="s">
        <v>33</v>
      </c>
      <c r="M6" s="16" t="s">
        <v>129</v>
      </c>
      <c r="N6" s="16" t="s">
        <v>35</v>
      </c>
      <c r="O6" s="15" t="s">
        <v>36</v>
      </c>
      <c r="P6" s="18" t="s">
        <v>37</v>
      </c>
      <c r="Q6" s="18" t="s">
        <v>38</v>
      </c>
      <c r="R6" s="15" t="s">
        <v>18</v>
      </c>
      <c r="S6" s="20" t="s">
        <v>2</v>
      </c>
      <c r="T6" s="15" t="s">
        <v>39</v>
      </c>
      <c r="U6" s="144" t="s">
        <v>119</v>
      </c>
      <c r="V6" s="144" t="s">
        <v>119</v>
      </c>
      <c r="W6" s="15" t="s">
        <v>3</v>
      </c>
      <c r="X6" s="16" t="s">
        <v>131</v>
      </c>
      <c r="Y6" s="15" t="s">
        <v>132</v>
      </c>
      <c r="Z6" s="15" t="s">
        <v>26</v>
      </c>
      <c r="AA6" s="15" t="s">
        <v>27</v>
      </c>
      <c r="AB6" s="192" t="s">
        <v>43</v>
      </c>
      <c r="AC6" s="193"/>
      <c r="AD6" s="15" t="s">
        <v>133</v>
      </c>
      <c r="AE6" s="15" t="s">
        <v>4</v>
      </c>
      <c r="AF6" s="15" t="s">
        <v>118</v>
      </c>
      <c r="AG6" s="15" t="s">
        <v>112</v>
      </c>
      <c r="AH6" s="188"/>
    </row>
    <row r="7" spans="1:36" s="3" customFormat="1" ht="15" customHeight="1">
      <c r="A7" s="11"/>
      <c r="B7" s="189"/>
      <c r="C7" s="191"/>
      <c r="D7" s="191"/>
      <c r="E7" s="23" t="s">
        <v>47</v>
      </c>
      <c r="F7" s="23"/>
      <c r="G7" s="24" t="s">
        <v>5</v>
      </c>
      <c r="H7" s="25" t="s">
        <v>6</v>
      </c>
      <c r="I7" s="25" t="s">
        <v>19</v>
      </c>
      <c r="J7" s="22" t="s">
        <v>7</v>
      </c>
      <c r="K7" s="25" t="s">
        <v>7</v>
      </c>
      <c r="L7" s="25" t="s">
        <v>7</v>
      </c>
      <c r="M7" s="22" t="s">
        <v>7</v>
      </c>
      <c r="N7" s="25" t="s">
        <v>7</v>
      </c>
      <c r="O7" s="22" t="s">
        <v>7</v>
      </c>
      <c r="P7" s="25" t="s">
        <v>7</v>
      </c>
      <c r="Q7" s="25" t="s">
        <v>7</v>
      </c>
      <c r="R7" s="26" t="s">
        <v>8</v>
      </c>
      <c r="S7" s="25" t="s">
        <v>7</v>
      </c>
      <c r="T7" s="26" t="s">
        <v>9</v>
      </c>
      <c r="U7" s="26" t="s">
        <v>48</v>
      </c>
      <c r="V7" s="26" t="s">
        <v>49</v>
      </c>
      <c r="W7" s="26" t="s">
        <v>10</v>
      </c>
      <c r="X7" s="26" t="s">
        <v>10</v>
      </c>
      <c r="Y7" s="26" t="s">
        <v>10</v>
      </c>
      <c r="Z7" s="27"/>
      <c r="AA7" s="27"/>
      <c r="AB7" s="14" t="s">
        <v>50</v>
      </c>
      <c r="AC7" s="28" t="s">
        <v>51</v>
      </c>
      <c r="AD7" s="26" t="s">
        <v>10</v>
      </c>
      <c r="AE7" s="26" t="s">
        <v>10</v>
      </c>
      <c r="AF7" s="22" t="s">
        <v>10</v>
      </c>
      <c r="AG7" s="22" t="s">
        <v>10</v>
      </c>
      <c r="AH7" s="178"/>
      <c r="AI7" s="1"/>
      <c r="AJ7" s="1"/>
    </row>
    <row r="8" spans="1:36" s="5" customFormat="1" ht="15" customHeight="1">
      <c r="A8" s="29"/>
      <c r="B8" s="164" t="s">
        <v>135</v>
      </c>
      <c r="C8" s="173" t="s">
        <v>155</v>
      </c>
      <c r="D8" s="6" t="s">
        <v>17</v>
      </c>
      <c r="E8" s="71">
        <v>20.837499999999999</v>
      </c>
      <c r="F8" s="72">
        <v>6.5195307603305732</v>
      </c>
      <c r="G8" s="72">
        <v>3.652916666666667</v>
      </c>
      <c r="H8" s="73">
        <v>6.9250000000000006E-2</v>
      </c>
      <c r="I8" s="74" t="s">
        <v>11</v>
      </c>
      <c r="J8" s="72">
        <v>3.2912500000000002</v>
      </c>
      <c r="K8" s="73" t="s">
        <v>79</v>
      </c>
      <c r="L8" s="31">
        <v>5.8762499999999998</v>
      </c>
      <c r="M8" s="72" t="s">
        <v>16</v>
      </c>
      <c r="N8" s="72">
        <v>5.1879166666666663</v>
      </c>
      <c r="O8" s="72">
        <v>0.47124999999999995</v>
      </c>
      <c r="P8" s="72">
        <v>0.45708333333333334</v>
      </c>
      <c r="Q8" s="72">
        <v>0.47958333333333336</v>
      </c>
      <c r="R8" s="71">
        <v>4.9250000000000007</v>
      </c>
      <c r="S8" s="71">
        <v>8.0250000000000004</v>
      </c>
      <c r="T8" s="71">
        <v>3.1000000000000005</v>
      </c>
      <c r="U8" s="73" t="s">
        <v>113</v>
      </c>
      <c r="V8" s="73" t="s">
        <v>113</v>
      </c>
      <c r="W8" s="75" t="s">
        <v>11</v>
      </c>
      <c r="X8" s="76" t="s">
        <v>121</v>
      </c>
      <c r="Y8" s="75" t="s">
        <v>122</v>
      </c>
      <c r="Z8" s="175" t="s">
        <v>53</v>
      </c>
      <c r="AA8" s="30" t="s">
        <v>54</v>
      </c>
      <c r="AB8" s="117">
        <v>6.5</v>
      </c>
      <c r="AC8" s="71">
        <v>9.75</v>
      </c>
      <c r="AD8" s="31" t="s">
        <v>145</v>
      </c>
      <c r="AE8" s="118">
        <v>4.2624999999999993</v>
      </c>
      <c r="AF8" s="118" t="s">
        <v>11</v>
      </c>
      <c r="AG8" s="31" t="s">
        <v>11</v>
      </c>
      <c r="AH8" s="180">
        <v>2976</v>
      </c>
    </row>
    <row r="9" spans="1:36" s="5" customFormat="1" ht="15" customHeight="1">
      <c r="A9" s="29"/>
      <c r="B9" s="166"/>
      <c r="C9" s="174"/>
      <c r="D9" s="7" t="s">
        <v>13</v>
      </c>
      <c r="E9" s="59">
        <v>14.700000000000001</v>
      </c>
      <c r="F9" s="77">
        <v>6.1186783897715165</v>
      </c>
      <c r="G9" s="77">
        <v>4.8808333333333334</v>
      </c>
      <c r="H9" s="78">
        <v>9.4083333333333324E-2</v>
      </c>
      <c r="I9" s="79" t="s">
        <v>11</v>
      </c>
      <c r="J9" s="77">
        <v>3.956666666666667</v>
      </c>
      <c r="K9" s="77" t="s">
        <v>79</v>
      </c>
      <c r="L9" s="34">
        <v>7.8675000000000015</v>
      </c>
      <c r="M9" s="77" t="s">
        <v>16</v>
      </c>
      <c r="N9" s="77">
        <v>6.6641666666666666</v>
      </c>
      <c r="O9" s="77">
        <v>0.62416666666666676</v>
      </c>
      <c r="P9" s="77">
        <v>0.71458333333333324</v>
      </c>
      <c r="Q9" s="77">
        <v>0.66166666666666663</v>
      </c>
      <c r="R9" s="59">
        <v>38.854166666666664</v>
      </c>
      <c r="S9" s="59">
        <v>5.2791666666666668</v>
      </c>
      <c r="T9" s="59" t="s">
        <v>11</v>
      </c>
      <c r="U9" s="32" t="s">
        <v>11</v>
      </c>
      <c r="V9" s="59" t="s">
        <v>114</v>
      </c>
      <c r="W9" s="80" t="s">
        <v>11</v>
      </c>
      <c r="X9" s="119" t="s">
        <v>121</v>
      </c>
      <c r="Y9" s="80" t="s">
        <v>122</v>
      </c>
      <c r="Z9" s="176"/>
      <c r="AA9" s="32" t="s">
        <v>55</v>
      </c>
      <c r="AB9" s="60" t="s">
        <v>11</v>
      </c>
      <c r="AC9" s="59" t="s">
        <v>11</v>
      </c>
      <c r="AD9" s="34" t="s">
        <v>146</v>
      </c>
      <c r="AE9" s="59">
        <v>5.6208333333333327</v>
      </c>
      <c r="AF9" s="33" t="s">
        <v>12</v>
      </c>
      <c r="AG9" s="34" t="s">
        <v>12</v>
      </c>
      <c r="AH9" s="181"/>
    </row>
    <row r="10" spans="1:36" s="5" customFormat="1" ht="15" customHeight="1">
      <c r="A10" s="29"/>
      <c r="B10" s="164" t="s">
        <v>136</v>
      </c>
      <c r="C10" s="173" t="s">
        <v>156</v>
      </c>
      <c r="D10" s="30" t="s">
        <v>54</v>
      </c>
      <c r="E10" s="81">
        <v>15.3</v>
      </c>
      <c r="F10" s="82">
        <v>7.1787662779496326</v>
      </c>
      <c r="G10" s="82">
        <v>3.65</v>
      </c>
      <c r="H10" s="83">
        <v>0.19160031635031638</v>
      </c>
      <c r="I10" s="84" t="s">
        <v>12</v>
      </c>
      <c r="J10" s="36">
        <v>5.3420667649492204</v>
      </c>
      <c r="K10" s="82">
        <v>0.4696754812787548</v>
      </c>
      <c r="L10" s="82">
        <v>0.6460248140993532</v>
      </c>
      <c r="M10" s="82">
        <v>4.143862605436141E-2</v>
      </c>
      <c r="N10" s="72">
        <v>3.3215113139065151</v>
      </c>
      <c r="O10" s="82">
        <v>0.6224119882538901</v>
      </c>
      <c r="P10" s="82">
        <v>2.5945037729008833</v>
      </c>
      <c r="Q10" s="82">
        <v>0.20343779268632578</v>
      </c>
      <c r="R10" s="82">
        <v>4.9291666666666671</v>
      </c>
      <c r="S10" s="81">
        <v>8.5119233333333337</v>
      </c>
      <c r="T10" s="81">
        <v>3.3</v>
      </c>
      <c r="U10" s="81" t="s">
        <v>11</v>
      </c>
      <c r="V10" s="73" t="s">
        <v>117</v>
      </c>
      <c r="W10" s="71">
        <v>0.65836708120724752</v>
      </c>
      <c r="X10" s="81" t="s">
        <v>14</v>
      </c>
      <c r="Y10" s="72" t="s">
        <v>14</v>
      </c>
      <c r="Z10" s="175" t="s">
        <v>57</v>
      </c>
      <c r="AA10" s="30" t="s">
        <v>54</v>
      </c>
      <c r="AB10" s="11" t="s">
        <v>11</v>
      </c>
      <c r="AC10" s="58" t="s">
        <v>11</v>
      </c>
      <c r="AD10" s="58" t="s">
        <v>11</v>
      </c>
      <c r="AE10" s="58" t="s">
        <v>11</v>
      </c>
      <c r="AF10" s="35">
        <v>0.15427011450183256</v>
      </c>
      <c r="AG10" s="36">
        <v>3.7022204490145566E-2</v>
      </c>
      <c r="AH10" s="180">
        <v>2010.5</v>
      </c>
    </row>
    <row r="11" spans="1:36" s="5" customFormat="1" ht="15" customHeight="1">
      <c r="A11" s="29"/>
      <c r="B11" s="166"/>
      <c r="C11" s="174"/>
      <c r="D11" s="37" t="s">
        <v>55</v>
      </c>
      <c r="E11" s="87">
        <v>9.4250000000000007</v>
      </c>
      <c r="F11" s="88">
        <v>6.6629141680783013</v>
      </c>
      <c r="G11" s="88">
        <v>5.2304166666666667</v>
      </c>
      <c r="H11" s="89">
        <v>0.40396983016983012</v>
      </c>
      <c r="I11" s="90" t="s">
        <v>12</v>
      </c>
      <c r="J11" s="38">
        <v>3.7877033810340519</v>
      </c>
      <c r="K11" s="88">
        <v>0.1869227601820454</v>
      </c>
      <c r="L11" s="88">
        <v>0.76612535845458596</v>
      </c>
      <c r="M11" s="88">
        <v>0.51658065922650409</v>
      </c>
      <c r="N11" s="88">
        <v>3.6079165274820295</v>
      </c>
      <c r="O11" s="88">
        <v>0.85315442731465074</v>
      </c>
      <c r="P11" s="88">
        <v>3.4223372422639957</v>
      </c>
      <c r="Q11" s="88">
        <v>0.27102615629664306</v>
      </c>
      <c r="R11" s="87">
        <v>17.445833333333333</v>
      </c>
      <c r="S11" s="87">
        <v>2.657375</v>
      </c>
      <c r="T11" s="87" t="s">
        <v>11</v>
      </c>
      <c r="U11" s="91" t="s">
        <v>11</v>
      </c>
      <c r="V11" s="37" t="s">
        <v>117</v>
      </c>
      <c r="W11" s="59">
        <v>1.2759589779180438</v>
      </c>
      <c r="X11" s="87" t="s">
        <v>14</v>
      </c>
      <c r="Y11" s="77" t="s">
        <v>14</v>
      </c>
      <c r="Z11" s="176"/>
      <c r="AA11" s="37" t="s">
        <v>55</v>
      </c>
      <c r="AB11" s="61" t="s">
        <v>11</v>
      </c>
      <c r="AC11" s="32" t="s">
        <v>11</v>
      </c>
      <c r="AD11" s="37" t="s">
        <v>11</v>
      </c>
      <c r="AE11" s="32" t="s">
        <v>11</v>
      </c>
      <c r="AF11" s="141">
        <v>2.7235082728252817</v>
      </c>
      <c r="AG11" s="38">
        <v>0.46354040335426511</v>
      </c>
      <c r="AH11" s="181"/>
    </row>
    <row r="12" spans="1:36" s="5" customFormat="1" ht="15" customHeight="1">
      <c r="A12" s="29"/>
      <c r="B12" s="164" t="s">
        <v>137</v>
      </c>
      <c r="C12" s="201" t="s">
        <v>157</v>
      </c>
      <c r="D12" s="6" t="s">
        <v>140</v>
      </c>
      <c r="E12" s="71">
        <v>13.166666666666666</v>
      </c>
      <c r="F12" s="72">
        <v>7.0000743369393996</v>
      </c>
      <c r="G12" s="72">
        <v>1.8550000000000002</v>
      </c>
      <c r="H12" s="74">
        <v>0.13783333333333334</v>
      </c>
      <c r="I12" s="74">
        <v>0.12333333333333334</v>
      </c>
      <c r="J12" s="72">
        <v>0.96</v>
      </c>
      <c r="K12" s="72">
        <v>0.83116666666666672</v>
      </c>
      <c r="L12" s="72">
        <v>0.34333333333333332</v>
      </c>
      <c r="M12" s="94">
        <v>0</v>
      </c>
      <c r="N12" s="72">
        <v>1.1666666666666667</v>
      </c>
      <c r="O12" s="72">
        <v>0.26500000000000001</v>
      </c>
      <c r="P12" s="72">
        <v>1.8633333333333333</v>
      </c>
      <c r="Q12" s="72">
        <v>0.18499999999999997</v>
      </c>
      <c r="R12" s="71">
        <v>0.68333333333333324</v>
      </c>
      <c r="S12" s="71">
        <v>8.4500000000000011</v>
      </c>
      <c r="T12" s="71">
        <v>8.5333333333333332</v>
      </c>
      <c r="U12" s="73" t="s">
        <v>113</v>
      </c>
      <c r="V12" s="73" t="s">
        <v>113</v>
      </c>
      <c r="W12" s="71">
        <v>0.875</v>
      </c>
      <c r="X12" s="95" t="s">
        <v>15</v>
      </c>
      <c r="Y12" s="96" t="s">
        <v>15</v>
      </c>
      <c r="Z12" s="187" t="s">
        <v>59</v>
      </c>
      <c r="AA12" s="6" t="s">
        <v>140</v>
      </c>
      <c r="AB12" s="62" t="s">
        <v>11</v>
      </c>
      <c r="AC12" s="47" t="s">
        <v>11</v>
      </c>
      <c r="AD12" s="73">
        <v>1.7833333333333333E-2</v>
      </c>
      <c r="AE12" s="71">
        <v>1.95</v>
      </c>
      <c r="AF12" s="54" t="s">
        <v>11</v>
      </c>
      <c r="AG12" s="47" t="s">
        <v>11</v>
      </c>
      <c r="AH12" s="180">
        <v>1491</v>
      </c>
    </row>
    <row r="13" spans="1:36" s="5" customFormat="1" ht="15" customHeight="1">
      <c r="A13" s="29"/>
      <c r="B13" s="165"/>
      <c r="C13" s="202"/>
      <c r="D13" s="146" t="s">
        <v>141</v>
      </c>
      <c r="E13" s="87">
        <v>6.8666666666666671</v>
      </c>
      <c r="F13" s="88">
        <v>6.9967170499109548</v>
      </c>
      <c r="G13" s="88">
        <v>2.0883333333333334</v>
      </c>
      <c r="H13" s="90">
        <v>0.15266666666666664</v>
      </c>
      <c r="I13" s="90">
        <v>0.13916666666666666</v>
      </c>
      <c r="J13" s="88">
        <v>1.0316666666666665</v>
      </c>
      <c r="K13" s="88">
        <v>1.0311666666666668</v>
      </c>
      <c r="L13" s="88">
        <v>0.38500000000000001</v>
      </c>
      <c r="M13" s="97">
        <v>0</v>
      </c>
      <c r="N13" s="88">
        <v>1.335</v>
      </c>
      <c r="O13" s="88">
        <v>0.29000000000000004</v>
      </c>
      <c r="P13" s="88">
        <v>2.1266666666666665</v>
      </c>
      <c r="Q13" s="88">
        <v>0.21666666666666667</v>
      </c>
      <c r="R13" s="87">
        <v>1.25</v>
      </c>
      <c r="S13" s="87">
        <v>9.6633333333333322</v>
      </c>
      <c r="T13" s="120" t="s">
        <v>11</v>
      </c>
      <c r="U13" s="37" t="s">
        <v>11</v>
      </c>
      <c r="V13" s="87" t="s">
        <v>114</v>
      </c>
      <c r="W13" s="87">
        <v>0.97499999999999998</v>
      </c>
      <c r="X13" s="98" t="s">
        <v>15</v>
      </c>
      <c r="Y13" s="89" t="s">
        <v>15</v>
      </c>
      <c r="Z13" s="188"/>
      <c r="AA13" s="146" t="s">
        <v>141</v>
      </c>
      <c r="AB13" s="56" t="s">
        <v>11</v>
      </c>
      <c r="AC13" s="37" t="s">
        <v>11</v>
      </c>
      <c r="AD13" s="89">
        <v>1.6500000000000001E-2</v>
      </c>
      <c r="AE13" s="87">
        <v>2.1833333333333336</v>
      </c>
      <c r="AF13" s="115" t="s">
        <v>11</v>
      </c>
      <c r="AG13" s="37" t="s">
        <v>11</v>
      </c>
      <c r="AH13" s="200"/>
    </row>
    <row r="14" spans="1:36" s="5" customFormat="1" ht="15" customHeight="1">
      <c r="A14" s="29"/>
      <c r="B14" s="165"/>
      <c r="C14" s="202"/>
      <c r="D14" s="146" t="s">
        <v>142</v>
      </c>
      <c r="E14" s="87">
        <v>16.099999999999998</v>
      </c>
      <c r="F14" s="88">
        <v>5.8669153627948676</v>
      </c>
      <c r="G14" s="88">
        <v>0.44500000000000001</v>
      </c>
      <c r="H14" s="90">
        <v>2.5999999999999999E-2</v>
      </c>
      <c r="I14" s="90">
        <v>9.6666666666666654E-3</v>
      </c>
      <c r="J14" s="88">
        <v>0.45666666666666672</v>
      </c>
      <c r="K14" s="88" t="s">
        <v>116</v>
      </c>
      <c r="L14" s="88">
        <v>0.35499999999999998</v>
      </c>
      <c r="M14" s="97">
        <v>0</v>
      </c>
      <c r="N14" s="88">
        <v>0.52833333333333332</v>
      </c>
      <c r="O14" s="88">
        <v>7.6666666666666675E-2</v>
      </c>
      <c r="P14" s="88">
        <v>0.24166666666666667</v>
      </c>
      <c r="Q14" s="88">
        <v>4.5000000000000005E-2</v>
      </c>
      <c r="R14" s="87">
        <v>36.633333333333333</v>
      </c>
      <c r="S14" s="87">
        <v>8.3666666666666671</v>
      </c>
      <c r="T14" s="87">
        <v>1.75</v>
      </c>
      <c r="U14" s="89" t="s">
        <v>113</v>
      </c>
      <c r="V14" s="89" t="s">
        <v>113</v>
      </c>
      <c r="W14" s="87">
        <v>4.9933333333333332</v>
      </c>
      <c r="X14" s="98" t="s">
        <v>15</v>
      </c>
      <c r="Y14" s="89" t="s">
        <v>15</v>
      </c>
      <c r="Z14" s="188"/>
      <c r="AA14" s="146" t="s">
        <v>142</v>
      </c>
      <c r="AB14" s="56" t="s">
        <v>11</v>
      </c>
      <c r="AC14" s="37" t="s">
        <v>11</v>
      </c>
      <c r="AD14" s="89">
        <v>2.9333333333333336E-2</v>
      </c>
      <c r="AE14" s="87">
        <v>12.133333333333333</v>
      </c>
      <c r="AF14" s="115" t="s">
        <v>11</v>
      </c>
      <c r="AG14" s="37" t="s">
        <v>11</v>
      </c>
      <c r="AH14" s="200"/>
    </row>
    <row r="15" spans="1:36" s="5" customFormat="1" ht="15" customHeight="1">
      <c r="A15" s="29"/>
      <c r="B15" s="166"/>
      <c r="C15" s="203"/>
      <c r="D15" s="147" t="s">
        <v>143</v>
      </c>
      <c r="E15" s="99">
        <v>13.933333333333332</v>
      </c>
      <c r="F15" s="100">
        <v>5.8212632912976963</v>
      </c>
      <c r="G15" s="100">
        <v>0.49</v>
      </c>
      <c r="H15" s="101">
        <v>2.7166666666666669E-2</v>
      </c>
      <c r="I15" s="101">
        <v>1.0666666666666666E-2</v>
      </c>
      <c r="J15" s="100">
        <v>0.48</v>
      </c>
      <c r="K15" s="100" t="s">
        <v>116</v>
      </c>
      <c r="L15" s="100">
        <v>0.38500000000000001</v>
      </c>
      <c r="M15" s="102">
        <v>0</v>
      </c>
      <c r="N15" s="100">
        <v>0.60000000000000009</v>
      </c>
      <c r="O15" s="100">
        <v>9.9999999999999992E-2</v>
      </c>
      <c r="P15" s="100">
        <v>0.24833333333333332</v>
      </c>
      <c r="Q15" s="100">
        <v>4.5000000000000005E-2</v>
      </c>
      <c r="R15" s="99">
        <v>45.699999999999996</v>
      </c>
      <c r="S15" s="99">
        <v>8.9633333333333329</v>
      </c>
      <c r="T15" s="121" t="s">
        <v>11</v>
      </c>
      <c r="U15" s="32" t="s">
        <v>11</v>
      </c>
      <c r="V15" s="99" t="s">
        <v>114</v>
      </c>
      <c r="W15" s="99">
        <v>5.0249999999999995</v>
      </c>
      <c r="X15" s="98" t="s">
        <v>15</v>
      </c>
      <c r="Y15" s="89" t="s">
        <v>15</v>
      </c>
      <c r="Z15" s="178"/>
      <c r="AA15" s="147" t="s">
        <v>143</v>
      </c>
      <c r="AB15" s="57" t="s">
        <v>11</v>
      </c>
      <c r="AC15" s="48" t="s">
        <v>11</v>
      </c>
      <c r="AD15" s="112">
        <v>5.7500000000000002E-2</v>
      </c>
      <c r="AE15" s="99">
        <v>12.666666666666666</v>
      </c>
      <c r="AF15" s="70" t="s">
        <v>11</v>
      </c>
      <c r="AG15" s="48" t="s">
        <v>11</v>
      </c>
      <c r="AH15" s="181"/>
    </row>
    <row r="16" spans="1:36" s="5" customFormat="1" ht="15" customHeight="1">
      <c r="A16" s="29"/>
      <c r="B16" s="164" t="s">
        <v>138</v>
      </c>
      <c r="C16" s="175" t="s">
        <v>139</v>
      </c>
      <c r="D16" s="148" t="s">
        <v>144</v>
      </c>
      <c r="E16" s="71">
        <v>18.05</v>
      </c>
      <c r="F16" s="72">
        <v>7.1224576023572288</v>
      </c>
      <c r="G16" s="72">
        <v>3.5825</v>
      </c>
      <c r="H16" s="73">
        <v>0.167375</v>
      </c>
      <c r="I16" s="73">
        <v>0.15525</v>
      </c>
      <c r="J16" s="72">
        <v>4.5162499999999994</v>
      </c>
      <c r="K16" s="72">
        <v>0.58624999999999994</v>
      </c>
      <c r="L16" s="72">
        <v>1.6400000000000001</v>
      </c>
      <c r="M16" s="71" t="s">
        <v>130</v>
      </c>
      <c r="N16" s="72">
        <v>1.8475000000000001</v>
      </c>
      <c r="O16" s="72">
        <v>0.2475</v>
      </c>
      <c r="P16" s="72">
        <v>2.6799999999999997</v>
      </c>
      <c r="Q16" s="72">
        <v>1.1937500000000001</v>
      </c>
      <c r="R16" s="71">
        <v>4.7850000000000001</v>
      </c>
      <c r="S16" s="71">
        <v>10.24</v>
      </c>
      <c r="T16" s="71">
        <v>2.9625000000000004</v>
      </c>
      <c r="U16" s="71" t="s">
        <v>115</v>
      </c>
      <c r="V16" s="73" t="s">
        <v>113</v>
      </c>
      <c r="W16" s="71" t="s">
        <v>123</v>
      </c>
      <c r="X16" s="152" t="s">
        <v>152</v>
      </c>
      <c r="Y16" s="152" t="s">
        <v>153</v>
      </c>
      <c r="Z16" s="175" t="s">
        <v>65</v>
      </c>
      <c r="AA16" s="148" t="s">
        <v>144</v>
      </c>
      <c r="AB16" s="30" t="s">
        <v>11</v>
      </c>
      <c r="AC16" s="30" t="s">
        <v>11</v>
      </c>
      <c r="AD16" s="30" t="s">
        <v>11</v>
      </c>
      <c r="AE16" s="30" t="s">
        <v>11</v>
      </c>
      <c r="AF16" s="47" t="s">
        <v>11</v>
      </c>
      <c r="AG16" s="30" t="s">
        <v>11</v>
      </c>
      <c r="AH16" s="180">
        <v>2108.5</v>
      </c>
    </row>
    <row r="17" spans="1:34" s="5" customFormat="1" ht="15" customHeight="1">
      <c r="A17" s="29"/>
      <c r="B17" s="165"/>
      <c r="C17" s="199"/>
      <c r="D17" s="42" t="s">
        <v>67</v>
      </c>
      <c r="E17" s="103">
        <v>15.049999999999999</v>
      </c>
      <c r="F17" s="104">
        <v>6.7178010074094505</v>
      </c>
      <c r="G17" s="104">
        <v>3.7150000000000003</v>
      </c>
      <c r="H17" s="105">
        <v>0.17912500000000001</v>
      </c>
      <c r="I17" s="105">
        <v>0.16874999999999998</v>
      </c>
      <c r="J17" s="104">
        <v>4.3387499999999992</v>
      </c>
      <c r="K17" s="104">
        <v>0.58749999999999991</v>
      </c>
      <c r="L17" s="104">
        <v>1.645</v>
      </c>
      <c r="M17" s="104">
        <v>4.6250000000000006E-2</v>
      </c>
      <c r="N17" s="104">
        <v>1.835</v>
      </c>
      <c r="O17" s="104">
        <v>0.27374999999999999</v>
      </c>
      <c r="P17" s="104">
        <v>2.7800000000000002</v>
      </c>
      <c r="Q17" s="104">
        <v>1.24125</v>
      </c>
      <c r="R17" s="103">
        <v>9.0037500000000001</v>
      </c>
      <c r="S17" s="103">
        <v>9.0474999999999994</v>
      </c>
      <c r="T17" s="91" t="s">
        <v>11</v>
      </c>
      <c r="U17" s="37" t="s">
        <v>11</v>
      </c>
      <c r="V17" s="87" t="s">
        <v>114</v>
      </c>
      <c r="W17" s="103" t="s">
        <v>123</v>
      </c>
      <c r="X17" s="153" t="s">
        <v>152</v>
      </c>
      <c r="Y17" s="153" t="s">
        <v>153</v>
      </c>
      <c r="Z17" s="199"/>
      <c r="AA17" s="42" t="s">
        <v>67</v>
      </c>
      <c r="AB17" s="63" t="s">
        <v>11</v>
      </c>
      <c r="AC17" s="63" t="s">
        <v>11</v>
      </c>
      <c r="AD17" s="63" t="s">
        <v>11</v>
      </c>
      <c r="AE17" s="63" t="s">
        <v>11</v>
      </c>
      <c r="AF17" s="42" t="s">
        <v>11</v>
      </c>
      <c r="AG17" s="63" t="s">
        <v>11</v>
      </c>
      <c r="AH17" s="200"/>
    </row>
    <row r="18" spans="1:34" s="5" customFormat="1" ht="15" customHeight="1">
      <c r="A18" s="29"/>
      <c r="B18" s="165"/>
      <c r="C18" s="199"/>
      <c r="D18" s="37" t="s">
        <v>68</v>
      </c>
      <c r="E18" s="87">
        <v>16.3</v>
      </c>
      <c r="F18" s="88">
        <v>7.1204904896303987</v>
      </c>
      <c r="G18" s="88">
        <v>3.8487499999999999</v>
      </c>
      <c r="H18" s="89">
        <v>0.14937499999999998</v>
      </c>
      <c r="I18" s="89">
        <v>0.13875000000000001</v>
      </c>
      <c r="J18" s="88">
        <v>5.6912500000000001</v>
      </c>
      <c r="K18" s="88">
        <v>1.15625</v>
      </c>
      <c r="L18" s="88">
        <v>1.6825000000000001</v>
      </c>
      <c r="M18" s="88" t="s">
        <v>127</v>
      </c>
      <c r="N18" s="88">
        <v>1.93625</v>
      </c>
      <c r="O18" s="88">
        <v>0.25125000000000003</v>
      </c>
      <c r="P18" s="88">
        <v>2.6524999999999999</v>
      </c>
      <c r="Q18" s="88">
        <v>1.35</v>
      </c>
      <c r="R18" s="106" t="s">
        <v>11</v>
      </c>
      <c r="S18" s="91" t="s">
        <v>11</v>
      </c>
      <c r="T18" s="91" t="s">
        <v>11</v>
      </c>
      <c r="U18" s="37" t="s">
        <v>11</v>
      </c>
      <c r="V18" s="89" t="s">
        <v>113</v>
      </c>
      <c r="W18" s="87" t="s">
        <v>124</v>
      </c>
      <c r="X18" s="153" t="s">
        <v>152</v>
      </c>
      <c r="Y18" s="153" t="s">
        <v>154</v>
      </c>
      <c r="Z18" s="199"/>
      <c r="AA18" s="37" t="s">
        <v>68</v>
      </c>
      <c r="AB18" s="39" t="s">
        <v>11</v>
      </c>
      <c r="AC18" s="39" t="s">
        <v>11</v>
      </c>
      <c r="AD18" s="39" t="s">
        <v>11</v>
      </c>
      <c r="AE18" s="39" t="s">
        <v>11</v>
      </c>
      <c r="AF18" s="37" t="s">
        <v>11</v>
      </c>
      <c r="AG18" s="39" t="s">
        <v>11</v>
      </c>
      <c r="AH18" s="200"/>
    </row>
    <row r="19" spans="1:34" s="5" customFormat="1" ht="15" customHeight="1">
      <c r="A19" s="29"/>
      <c r="B19" s="166"/>
      <c r="C19" s="176"/>
      <c r="D19" s="7" t="s">
        <v>111</v>
      </c>
      <c r="E19" s="59">
        <v>16.675000000000001</v>
      </c>
      <c r="F19" s="77">
        <v>7.0062490191061686</v>
      </c>
      <c r="G19" s="77">
        <v>3.33</v>
      </c>
      <c r="H19" s="78">
        <v>0.13287499999999999</v>
      </c>
      <c r="I19" s="78">
        <v>0.1125</v>
      </c>
      <c r="J19" s="77">
        <v>4.3624999999999998</v>
      </c>
      <c r="K19" s="77">
        <v>0.98625000000000007</v>
      </c>
      <c r="L19" s="77">
        <v>1.7349999999999999</v>
      </c>
      <c r="M19" s="77" t="s">
        <v>127</v>
      </c>
      <c r="N19" s="77">
        <v>2.1587499999999999</v>
      </c>
      <c r="O19" s="77">
        <v>0.23875000000000002</v>
      </c>
      <c r="P19" s="77">
        <v>1.78</v>
      </c>
      <c r="Q19" s="77">
        <v>1.22875</v>
      </c>
      <c r="R19" s="80" t="s">
        <v>11</v>
      </c>
      <c r="S19" s="150" t="s">
        <v>11</v>
      </c>
      <c r="T19" s="150" t="s">
        <v>11</v>
      </c>
      <c r="U19" s="32" t="s">
        <v>11</v>
      </c>
      <c r="V19" s="99" t="s">
        <v>114</v>
      </c>
      <c r="W19" s="59" t="s">
        <v>125</v>
      </c>
      <c r="X19" s="154" t="s">
        <v>152</v>
      </c>
      <c r="Y19" s="154" t="s">
        <v>153</v>
      </c>
      <c r="Z19" s="176"/>
      <c r="AA19" s="32" t="s">
        <v>70</v>
      </c>
      <c r="AB19" s="151" t="s">
        <v>11</v>
      </c>
      <c r="AC19" s="151" t="s">
        <v>11</v>
      </c>
      <c r="AD19" s="151" t="s">
        <v>11</v>
      </c>
      <c r="AE19" s="151" t="s">
        <v>11</v>
      </c>
      <c r="AF19" s="32" t="s">
        <v>11</v>
      </c>
      <c r="AG19" s="151" t="s">
        <v>11</v>
      </c>
      <c r="AH19" s="181"/>
    </row>
    <row r="20" spans="1:34" ht="15" customHeight="1">
      <c r="A20" s="8"/>
      <c r="B20" s="50"/>
      <c r="C20" s="44"/>
      <c r="D20" s="8"/>
      <c r="E20" s="8"/>
      <c r="F20" s="8"/>
      <c r="G20" s="9"/>
      <c r="H20" s="10"/>
      <c r="I20" s="8"/>
      <c r="J20" s="8"/>
      <c r="K20" s="8"/>
      <c r="L20" s="8"/>
      <c r="M20" s="8"/>
      <c r="N20" s="8"/>
      <c r="O20" s="8"/>
      <c r="P20" s="8"/>
      <c r="Q20" s="8"/>
      <c r="R20" s="8"/>
      <c r="S20" s="8"/>
      <c r="T20" s="8"/>
      <c r="U20" s="8"/>
      <c r="V20" s="8"/>
      <c r="W20" s="8"/>
      <c r="X20" s="11"/>
      <c r="Y20" s="46"/>
      <c r="Z20" s="55"/>
      <c r="AA20" s="11"/>
      <c r="AB20" s="8"/>
      <c r="AC20" s="8"/>
      <c r="AD20" s="8"/>
      <c r="AE20" s="8"/>
      <c r="AF20" s="8"/>
      <c r="AG20" s="8"/>
      <c r="AH20" s="46"/>
    </row>
    <row r="21" spans="1:34" ht="15" customHeight="1">
      <c r="A21" s="8"/>
      <c r="B21" s="45" t="s">
        <v>83</v>
      </c>
      <c r="C21" s="8"/>
      <c r="D21" s="8"/>
      <c r="E21" s="8"/>
      <c r="F21" s="8"/>
      <c r="G21" s="9"/>
      <c r="H21" s="10"/>
      <c r="I21" s="8"/>
      <c r="J21" s="8"/>
      <c r="K21" s="8"/>
      <c r="L21" s="67"/>
      <c r="M21" s="8"/>
      <c r="N21" s="8"/>
      <c r="O21" s="8"/>
      <c r="P21" s="8"/>
      <c r="Q21" s="8"/>
      <c r="R21" s="8"/>
      <c r="S21" s="8"/>
      <c r="T21" s="8"/>
      <c r="U21" s="8"/>
      <c r="V21" s="8"/>
      <c r="W21" s="8"/>
      <c r="X21" s="11"/>
      <c r="Y21" s="46"/>
      <c r="Z21" s="55"/>
      <c r="AA21" s="11"/>
      <c r="AB21" s="8"/>
      <c r="AC21" s="8"/>
      <c r="AD21" s="8"/>
      <c r="AE21" s="8"/>
      <c r="AF21" s="8"/>
      <c r="AG21" s="8"/>
      <c r="AH21" s="46"/>
    </row>
    <row r="22" spans="1:34" ht="15" customHeight="1">
      <c r="A22" s="8"/>
      <c r="B22" s="177" t="s">
        <v>77</v>
      </c>
      <c r="C22" s="179" t="s">
        <v>84</v>
      </c>
      <c r="D22" s="168"/>
      <c r="E22" s="175" t="s">
        <v>85</v>
      </c>
      <c r="F22" s="175" t="s">
        <v>86</v>
      </c>
      <c r="G22" s="68" t="s">
        <v>87</v>
      </c>
      <c r="H22" s="47" t="s">
        <v>134</v>
      </c>
      <c r="I22" s="30" t="s">
        <v>88</v>
      </c>
      <c r="J22" s="47" t="s">
        <v>89</v>
      </c>
      <c r="K22" s="30" t="s">
        <v>90</v>
      </c>
      <c r="L22" s="30" t="s">
        <v>91</v>
      </c>
      <c r="M22" s="8"/>
      <c r="N22" s="8"/>
      <c r="O22" s="8"/>
      <c r="P22" s="8"/>
      <c r="Q22" s="8"/>
      <c r="R22" s="8"/>
      <c r="S22" s="8"/>
      <c r="T22" s="8"/>
      <c r="U22" s="8"/>
      <c r="V22" s="8"/>
      <c r="W22" s="8"/>
      <c r="X22" s="11"/>
      <c r="Y22" s="46"/>
      <c r="Z22" s="55"/>
      <c r="AA22" s="11"/>
      <c r="AB22" s="8"/>
      <c r="AC22" s="8"/>
      <c r="AD22" s="8"/>
      <c r="AE22" s="8"/>
      <c r="AF22" s="8"/>
      <c r="AG22" s="8"/>
      <c r="AH22" s="46"/>
    </row>
    <row r="23" spans="1:34" ht="15" customHeight="1">
      <c r="A23" s="8"/>
      <c r="B23" s="178"/>
      <c r="C23" s="171"/>
      <c r="D23" s="172"/>
      <c r="E23" s="176"/>
      <c r="F23" s="176"/>
      <c r="G23" s="69" t="s">
        <v>10</v>
      </c>
      <c r="H23" s="48" t="s">
        <v>10</v>
      </c>
      <c r="I23" s="40" t="s">
        <v>10</v>
      </c>
      <c r="J23" s="48" t="s">
        <v>92</v>
      </c>
      <c r="K23" s="40" t="s">
        <v>93</v>
      </c>
      <c r="L23" s="40" t="s">
        <v>94</v>
      </c>
      <c r="M23" s="8"/>
      <c r="N23" s="8"/>
      <c r="O23" s="8"/>
      <c r="P23" s="8"/>
      <c r="Q23" s="8"/>
      <c r="R23" s="8"/>
      <c r="S23" s="8"/>
      <c r="T23" s="8"/>
      <c r="U23" s="8"/>
      <c r="V23" s="8"/>
      <c r="W23" s="8"/>
      <c r="X23" s="11"/>
      <c r="Y23" s="46"/>
      <c r="Z23" s="55"/>
      <c r="AA23" s="11"/>
      <c r="AB23" s="8"/>
      <c r="AC23" s="8"/>
      <c r="AD23" s="8"/>
      <c r="AE23" s="8"/>
      <c r="AF23" s="8"/>
      <c r="AG23" s="8"/>
      <c r="AH23" s="46"/>
    </row>
    <row r="24" spans="1:34" ht="15" customHeight="1">
      <c r="A24" s="8"/>
      <c r="B24" s="164" t="s">
        <v>100</v>
      </c>
      <c r="C24" s="167" t="s">
        <v>101</v>
      </c>
      <c r="D24" s="168"/>
      <c r="E24" s="129"/>
      <c r="F24" s="11" t="s">
        <v>95</v>
      </c>
      <c r="G24" s="142">
        <v>0.75</v>
      </c>
      <c r="H24" s="36" t="s">
        <v>79</v>
      </c>
      <c r="I24" s="130">
        <v>0.58666666666666656</v>
      </c>
      <c r="J24" s="47"/>
      <c r="K24" s="30"/>
      <c r="L24" s="131"/>
      <c r="M24" s="8"/>
      <c r="N24" s="8"/>
      <c r="O24" s="8"/>
      <c r="P24" s="8"/>
      <c r="Q24" s="8"/>
      <c r="R24" s="8"/>
      <c r="S24" s="8"/>
      <c r="T24" s="8"/>
      <c r="U24" s="8"/>
      <c r="V24" s="8"/>
      <c r="W24" s="8"/>
      <c r="X24" s="11"/>
      <c r="Y24" s="46"/>
      <c r="Z24" s="55"/>
      <c r="AA24" s="11"/>
      <c r="AB24" s="8"/>
      <c r="AC24" s="8"/>
      <c r="AD24" s="8"/>
      <c r="AE24" s="8"/>
      <c r="AF24" s="8"/>
      <c r="AG24" s="8"/>
      <c r="AH24" s="46"/>
    </row>
    <row r="25" spans="1:34" ht="15" customHeight="1">
      <c r="A25" s="8"/>
      <c r="B25" s="165"/>
      <c r="C25" s="169"/>
      <c r="D25" s="170"/>
      <c r="E25" s="132">
        <v>45531</v>
      </c>
      <c r="F25" s="56" t="s">
        <v>96</v>
      </c>
      <c r="G25" s="141">
        <v>1.87</v>
      </c>
      <c r="H25" s="38" t="s">
        <v>79</v>
      </c>
      <c r="I25" s="133">
        <v>0.17666666666666667</v>
      </c>
      <c r="J25" s="134">
        <v>6.9</v>
      </c>
      <c r="K25" s="20">
        <v>9.68</v>
      </c>
      <c r="L25" s="135">
        <v>8.8000000000000007</v>
      </c>
      <c r="M25" s="8"/>
      <c r="N25" s="8"/>
      <c r="O25" s="8"/>
      <c r="P25" s="8"/>
      <c r="Q25" s="8"/>
      <c r="R25" s="8"/>
      <c r="S25" s="8"/>
      <c r="T25" s="8"/>
      <c r="U25" s="8"/>
      <c r="V25" s="8"/>
      <c r="W25" s="8"/>
      <c r="X25" s="11"/>
      <c r="Y25" s="46"/>
      <c r="Z25" s="55"/>
      <c r="AA25" s="11"/>
      <c r="AB25" s="8"/>
      <c r="AC25" s="8"/>
      <c r="AD25" s="8"/>
      <c r="AE25" s="8"/>
      <c r="AF25" s="8"/>
      <c r="AG25" s="8"/>
      <c r="AH25" s="46"/>
    </row>
    <row r="26" spans="1:34" ht="15" customHeight="1">
      <c r="A26" s="8"/>
      <c r="B26" s="166"/>
      <c r="C26" s="171"/>
      <c r="D26" s="172"/>
      <c r="E26" s="136"/>
      <c r="F26" s="57" t="s">
        <v>97</v>
      </c>
      <c r="G26" s="34">
        <v>1.8999999999999997</v>
      </c>
      <c r="H26" s="34" t="s">
        <v>79</v>
      </c>
      <c r="I26" s="137">
        <v>1.2633333333333334</v>
      </c>
      <c r="J26" s="138" t="s">
        <v>103</v>
      </c>
      <c r="K26" s="138" t="s">
        <v>103</v>
      </c>
      <c r="L26" s="139"/>
      <c r="M26" s="67"/>
      <c r="N26" s="67"/>
      <c r="O26" s="67"/>
      <c r="P26" s="67"/>
      <c r="Q26" s="67"/>
      <c r="R26" s="67"/>
      <c r="S26" s="67"/>
      <c r="T26" s="67"/>
      <c r="U26" s="67"/>
      <c r="V26" s="67"/>
      <c r="W26" s="67"/>
      <c r="X26" s="11"/>
      <c r="Y26" s="46"/>
      <c r="Z26" s="55"/>
      <c r="AA26" s="11"/>
      <c r="AB26" s="8"/>
      <c r="AC26" s="8"/>
      <c r="AD26" s="8"/>
      <c r="AE26" s="8"/>
      <c r="AF26" s="8"/>
      <c r="AG26" s="8"/>
      <c r="AH26" s="46"/>
    </row>
    <row r="27" spans="1:34" ht="14.15" customHeight="1">
      <c r="A27" s="8"/>
      <c r="B27" s="164" t="s">
        <v>100</v>
      </c>
      <c r="C27" s="167" t="s">
        <v>102</v>
      </c>
      <c r="D27" s="168"/>
      <c r="E27" s="129"/>
      <c r="F27" s="11" t="s">
        <v>95</v>
      </c>
      <c r="G27" s="142">
        <v>0.48</v>
      </c>
      <c r="H27" s="36">
        <v>0.1</v>
      </c>
      <c r="I27" s="130">
        <v>0.38999999999999996</v>
      </c>
      <c r="J27" s="47"/>
      <c r="K27" s="30"/>
      <c r="L27" s="31"/>
      <c r="M27" s="8"/>
      <c r="N27" s="8"/>
      <c r="O27" s="8"/>
      <c r="P27" s="8"/>
      <c r="Q27" s="8"/>
      <c r="R27" s="8"/>
      <c r="S27" s="8"/>
      <c r="T27" s="8"/>
      <c r="U27" s="8"/>
      <c r="V27" s="8"/>
      <c r="W27" s="8"/>
      <c r="X27" s="11"/>
      <c r="Y27" s="46"/>
      <c r="Z27" s="55"/>
      <c r="AA27" s="11"/>
      <c r="AB27" s="8"/>
      <c r="AC27" s="8"/>
      <c r="AD27" s="8"/>
      <c r="AE27" s="8"/>
      <c r="AF27" s="8"/>
      <c r="AG27" s="8"/>
      <c r="AH27" s="46"/>
    </row>
    <row r="28" spans="1:34" ht="14.15" customHeight="1">
      <c r="A28" s="8"/>
      <c r="B28" s="165"/>
      <c r="C28" s="169"/>
      <c r="D28" s="170"/>
      <c r="E28" s="132">
        <v>45531</v>
      </c>
      <c r="F28" s="56" t="s">
        <v>96</v>
      </c>
      <c r="G28" s="141">
        <v>0.94999999999999984</v>
      </c>
      <c r="H28" s="38" t="s">
        <v>79</v>
      </c>
      <c r="I28" s="133">
        <v>0.34333333333333332</v>
      </c>
      <c r="J28" s="35">
        <v>17</v>
      </c>
      <c r="K28" s="41">
        <v>9.77</v>
      </c>
      <c r="L28" s="135">
        <v>4.5999999999999996</v>
      </c>
      <c r="M28" s="8"/>
      <c r="N28" s="8"/>
      <c r="O28" s="8"/>
      <c r="P28" s="8"/>
      <c r="Q28" s="8"/>
      <c r="R28" s="8"/>
      <c r="S28" s="8"/>
      <c r="T28" s="8"/>
      <c r="U28" s="8"/>
      <c r="V28" s="8"/>
      <c r="W28" s="8"/>
      <c r="X28" s="11"/>
      <c r="Y28" s="46"/>
      <c r="Z28" s="55"/>
      <c r="AA28" s="11"/>
      <c r="AB28" s="8"/>
      <c r="AC28" s="8"/>
      <c r="AD28" s="8"/>
      <c r="AE28" s="8"/>
      <c r="AF28" s="8"/>
      <c r="AG28" s="8"/>
      <c r="AH28" s="46"/>
    </row>
    <row r="29" spans="1:34" ht="14.15" customHeight="1">
      <c r="A29" s="8"/>
      <c r="B29" s="166"/>
      <c r="C29" s="171"/>
      <c r="D29" s="172"/>
      <c r="E29" s="136"/>
      <c r="F29" s="57" t="s">
        <v>97</v>
      </c>
      <c r="G29" s="34">
        <v>1.45</v>
      </c>
      <c r="H29" s="34">
        <v>0.34</v>
      </c>
      <c r="I29" s="137">
        <v>1.0966666666666667</v>
      </c>
      <c r="J29" s="138" t="s">
        <v>104</v>
      </c>
      <c r="K29" s="138" t="s">
        <v>104</v>
      </c>
      <c r="L29" s="139"/>
      <c r="M29" s="45"/>
      <c r="N29" s="8"/>
      <c r="O29" s="8"/>
      <c r="P29" s="8"/>
      <c r="Q29" s="8"/>
      <c r="R29" s="8"/>
      <c r="S29" s="8"/>
      <c r="T29" s="8"/>
      <c r="U29" s="8"/>
      <c r="V29" s="8"/>
      <c r="W29" s="8"/>
      <c r="X29" s="11"/>
      <c r="Y29" s="46"/>
      <c r="Z29" s="55"/>
      <c r="AA29" s="11"/>
      <c r="AB29" s="8"/>
      <c r="AC29" s="8"/>
      <c r="AD29" s="8"/>
      <c r="AE29" s="8"/>
      <c r="AF29" s="8"/>
      <c r="AG29" s="8"/>
      <c r="AH29" s="46"/>
    </row>
    <row r="30" spans="1:34" ht="13">
      <c r="A30" s="8"/>
      <c r="B30" s="140"/>
      <c r="C30" s="8"/>
      <c r="D30" s="8"/>
      <c r="E30" s="8"/>
      <c r="F30" s="8"/>
      <c r="G30" s="9"/>
      <c r="H30" s="10"/>
      <c r="I30" s="8"/>
      <c r="J30" s="8" t="s">
        <v>98</v>
      </c>
      <c r="K30" s="8"/>
      <c r="L30" s="8"/>
      <c r="M30" s="8"/>
      <c r="N30" s="8"/>
      <c r="O30" s="8"/>
      <c r="P30" s="8"/>
      <c r="Q30" s="8"/>
      <c r="R30" s="8"/>
      <c r="S30" s="8"/>
      <c r="T30" s="8"/>
      <c r="U30" s="8"/>
      <c r="V30" s="8"/>
      <c r="W30" s="8"/>
      <c r="X30" s="11"/>
      <c r="Y30" s="46"/>
      <c r="Z30" s="55"/>
      <c r="AA30" s="11"/>
      <c r="AB30" s="8"/>
      <c r="AC30" s="8"/>
      <c r="AD30" s="8"/>
      <c r="AE30" s="8"/>
      <c r="AF30" s="8"/>
      <c r="AG30" s="8"/>
      <c r="AH30" s="46"/>
    </row>
    <row r="31" spans="1:34" ht="13">
      <c r="A31" s="8"/>
      <c r="B31" s="43" t="s">
        <v>75</v>
      </c>
      <c r="C31" s="8"/>
      <c r="D31" s="8"/>
      <c r="E31" s="8"/>
      <c r="F31" s="8"/>
      <c r="G31" s="9"/>
      <c r="H31" s="10"/>
      <c r="I31" s="8"/>
      <c r="J31" s="8"/>
      <c r="K31" s="8"/>
      <c r="L31" s="8"/>
      <c r="M31" s="8"/>
      <c r="N31" s="8"/>
      <c r="O31" s="8"/>
      <c r="P31" s="8"/>
      <c r="Q31" s="8"/>
      <c r="R31" s="8"/>
      <c r="S31" s="8"/>
      <c r="T31" s="8"/>
      <c r="U31" s="8"/>
      <c r="V31" s="8"/>
      <c r="W31" s="8"/>
      <c r="X31" s="11"/>
      <c r="Y31" s="46"/>
      <c r="Z31" s="55"/>
      <c r="AA31" s="11"/>
      <c r="AB31" s="8"/>
      <c r="AC31" s="8"/>
      <c r="AD31" s="8"/>
      <c r="AE31" s="8"/>
      <c r="AF31" s="8"/>
      <c r="AG31" s="8"/>
      <c r="AH31" s="46"/>
    </row>
    <row r="32" spans="1:34" ht="13">
      <c r="A32" s="8"/>
      <c r="B32" s="43" t="s">
        <v>76</v>
      </c>
      <c r="C32" s="8"/>
      <c r="D32" s="8"/>
      <c r="E32" s="8"/>
      <c r="F32" s="8"/>
      <c r="G32" s="9"/>
      <c r="H32" s="10"/>
      <c r="I32" s="8"/>
      <c r="J32" s="8"/>
      <c r="K32" s="8"/>
      <c r="L32" s="8"/>
      <c r="M32" s="8"/>
      <c r="N32" s="8"/>
      <c r="O32" s="8"/>
      <c r="P32" s="8"/>
      <c r="Q32" s="8"/>
      <c r="R32" s="8"/>
      <c r="S32" s="8"/>
      <c r="T32" s="8"/>
      <c r="U32" s="8"/>
      <c r="V32" s="8"/>
      <c r="W32" s="8"/>
      <c r="X32" s="11"/>
      <c r="Y32" s="46"/>
      <c r="Z32" s="55"/>
      <c r="AA32" s="11"/>
      <c r="AB32" s="8"/>
      <c r="AC32" s="8"/>
      <c r="AD32" s="8"/>
      <c r="AE32" s="8"/>
      <c r="AF32" s="8"/>
      <c r="AG32" s="8"/>
      <c r="AH32" s="46"/>
    </row>
    <row r="33" spans="2:34" ht="16.5">
      <c r="B33" s="149" t="s">
        <v>147</v>
      </c>
      <c r="Y33" s="127"/>
      <c r="Z33" s="162"/>
      <c r="AH33" s="127"/>
    </row>
    <row r="34" spans="2:34" ht="16.5">
      <c r="B34" s="149" t="s">
        <v>148</v>
      </c>
      <c r="Y34" s="127"/>
      <c r="Z34" s="162"/>
      <c r="AH34" s="127"/>
    </row>
    <row r="35" spans="2:34" ht="16.5">
      <c r="B35" s="149" t="s">
        <v>149</v>
      </c>
      <c r="Y35" s="127"/>
      <c r="Z35" s="162"/>
      <c r="AH35" s="127"/>
    </row>
    <row r="36" spans="2:34" ht="16.5">
      <c r="B36" s="149" t="s">
        <v>150</v>
      </c>
      <c r="Y36" s="127"/>
      <c r="Z36" s="162"/>
      <c r="AH36" s="127"/>
    </row>
    <row r="37" spans="2:34" ht="13">
      <c r="B37" s="149" t="s">
        <v>151</v>
      </c>
      <c r="Y37" s="127"/>
      <c r="Z37" s="162"/>
      <c r="AH37" s="127"/>
    </row>
    <row r="38" spans="2:34" ht="13">
      <c r="B38" s="143" t="s">
        <v>120</v>
      </c>
      <c r="Y38" s="127"/>
      <c r="Z38" s="162"/>
      <c r="AH38" s="127"/>
    </row>
    <row r="39" spans="2:34" ht="13">
      <c r="B39" s="145" t="s">
        <v>126</v>
      </c>
      <c r="C39" s="123"/>
      <c r="D39" s="123"/>
      <c r="E39" s="123"/>
      <c r="F39" s="123"/>
      <c r="G39" s="124"/>
      <c r="H39" s="125"/>
      <c r="I39" s="123"/>
      <c r="J39" s="123"/>
      <c r="K39" s="123"/>
      <c r="L39" s="123"/>
      <c r="M39" s="123"/>
      <c r="N39" s="123"/>
      <c r="O39" s="123"/>
      <c r="P39" s="123"/>
      <c r="Q39" s="123"/>
      <c r="R39" s="123"/>
      <c r="S39" s="123"/>
      <c r="T39" s="123"/>
      <c r="U39" s="123"/>
      <c r="V39" s="123"/>
      <c r="W39" s="123"/>
      <c r="X39" s="126"/>
      <c r="Y39" s="128"/>
      <c r="Z39" s="163"/>
      <c r="AA39" s="126"/>
      <c r="AB39" s="123"/>
      <c r="AC39" s="123"/>
      <c r="AD39" s="123"/>
      <c r="AE39" s="123"/>
      <c r="AF39" s="123"/>
      <c r="AG39" s="123"/>
      <c r="AH39" s="128"/>
    </row>
    <row r="45" spans="2:34">
      <c r="X45" s="1"/>
    </row>
    <row r="46" spans="2:34">
      <c r="C46" s="1" t="s">
        <v>82</v>
      </c>
    </row>
    <row r="48" spans="2:34" ht="13">
      <c r="B48" s="194"/>
      <c r="C48" s="195"/>
      <c r="D48" s="196" t="s">
        <v>20</v>
      </c>
      <c r="E48" s="197"/>
      <c r="F48" s="197"/>
      <c r="G48" s="197"/>
      <c r="H48" s="197"/>
      <c r="I48" s="197"/>
      <c r="J48" s="197"/>
      <c r="K48" s="197"/>
      <c r="L48" s="197"/>
      <c r="M48" s="197"/>
      <c r="N48" s="197"/>
      <c r="O48" s="197"/>
      <c r="P48" s="197"/>
      <c r="Q48" s="197"/>
      <c r="R48" s="197"/>
      <c r="S48" s="198"/>
      <c r="T48" s="196" t="s">
        <v>21</v>
      </c>
      <c r="U48" s="197"/>
      <c r="V48" s="197"/>
      <c r="W48" s="197"/>
      <c r="X48" s="197"/>
      <c r="Y48" s="198"/>
      <c r="Z48" s="196"/>
      <c r="AA48" s="195"/>
      <c r="AB48" s="182" t="s">
        <v>22</v>
      </c>
      <c r="AC48" s="183"/>
      <c r="AD48" s="184" t="s">
        <v>23</v>
      </c>
      <c r="AE48" s="185"/>
      <c r="AF48" s="184" t="s">
        <v>24</v>
      </c>
      <c r="AG48" s="186"/>
      <c r="AH48" s="187" t="s">
        <v>25</v>
      </c>
    </row>
    <row r="49" spans="2:34" ht="15.5">
      <c r="B49" s="177" t="s">
        <v>77</v>
      </c>
      <c r="C49" s="190" t="s">
        <v>26</v>
      </c>
      <c r="D49" s="190" t="s">
        <v>27</v>
      </c>
      <c r="E49" s="16" t="s">
        <v>28</v>
      </c>
      <c r="F49" s="16" t="s">
        <v>0</v>
      </c>
      <c r="G49" s="17" t="s">
        <v>1</v>
      </c>
      <c r="H49" s="15" t="s">
        <v>29</v>
      </c>
      <c r="I49" s="18" t="s">
        <v>30</v>
      </c>
      <c r="J49" s="18" t="s">
        <v>31</v>
      </c>
      <c r="K49" s="18" t="s">
        <v>32</v>
      </c>
      <c r="L49" s="19" t="s">
        <v>33</v>
      </c>
      <c r="M49" s="16" t="s">
        <v>34</v>
      </c>
      <c r="N49" s="16" t="s">
        <v>35</v>
      </c>
      <c r="O49" s="15" t="s">
        <v>36</v>
      </c>
      <c r="P49" s="18" t="s">
        <v>37</v>
      </c>
      <c r="Q49" s="18" t="s">
        <v>38</v>
      </c>
      <c r="R49" s="15" t="s">
        <v>18</v>
      </c>
      <c r="S49" s="20" t="s">
        <v>2</v>
      </c>
      <c r="T49" s="15" t="s">
        <v>39</v>
      </c>
      <c r="U49" s="15" t="s">
        <v>40</v>
      </c>
      <c r="V49" s="15" t="s">
        <v>40</v>
      </c>
      <c r="W49" s="15" t="s">
        <v>3</v>
      </c>
      <c r="X49" s="16" t="s">
        <v>41</v>
      </c>
      <c r="Y49" s="15" t="s">
        <v>42</v>
      </c>
      <c r="Z49" s="21" t="s">
        <v>26</v>
      </c>
      <c r="AA49" s="21" t="s">
        <v>27</v>
      </c>
      <c r="AB49" s="192" t="s">
        <v>43</v>
      </c>
      <c r="AC49" s="193"/>
      <c r="AD49" s="15" t="s">
        <v>44</v>
      </c>
      <c r="AE49" s="15" t="s">
        <v>4</v>
      </c>
      <c r="AF49" s="15" t="s">
        <v>45</v>
      </c>
      <c r="AG49" s="15" t="s">
        <v>46</v>
      </c>
      <c r="AH49" s="188"/>
    </row>
    <row r="50" spans="2:34" ht="13">
      <c r="B50" s="189"/>
      <c r="C50" s="191"/>
      <c r="D50" s="191"/>
      <c r="E50" s="23" t="s">
        <v>47</v>
      </c>
      <c r="F50" s="23"/>
      <c r="G50" s="24" t="s">
        <v>5</v>
      </c>
      <c r="H50" s="25" t="s">
        <v>6</v>
      </c>
      <c r="I50" s="25" t="s">
        <v>19</v>
      </c>
      <c r="J50" s="22" t="s">
        <v>7</v>
      </c>
      <c r="K50" s="25" t="s">
        <v>7</v>
      </c>
      <c r="L50" s="25" t="s">
        <v>7</v>
      </c>
      <c r="M50" s="22" t="s">
        <v>7</v>
      </c>
      <c r="N50" s="25" t="s">
        <v>7</v>
      </c>
      <c r="O50" s="22" t="s">
        <v>7</v>
      </c>
      <c r="P50" s="25" t="s">
        <v>7</v>
      </c>
      <c r="Q50" s="25" t="s">
        <v>7</v>
      </c>
      <c r="R50" s="26" t="s">
        <v>8</v>
      </c>
      <c r="S50" s="25" t="s">
        <v>7</v>
      </c>
      <c r="T50" s="26" t="s">
        <v>9</v>
      </c>
      <c r="U50" s="26" t="s">
        <v>48</v>
      </c>
      <c r="V50" s="26" t="s">
        <v>49</v>
      </c>
      <c r="W50" s="26" t="s">
        <v>10</v>
      </c>
      <c r="X50" s="26" t="s">
        <v>10</v>
      </c>
      <c r="Y50" s="26" t="s">
        <v>10</v>
      </c>
      <c r="Z50" s="27"/>
      <c r="AA50" s="27"/>
      <c r="AB50" s="14" t="s">
        <v>50</v>
      </c>
      <c r="AC50" s="28" t="s">
        <v>51</v>
      </c>
      <c r="AD50" s="26" t="s">
        <v>10</v>
      </c>
      <c r="AE50" s="26" t="s">
        <v>10</v>
      </c>
      <c r="AF50" s="22" t="s">
        <v>10</v>
      </c>
      <c r="AG50" s="22" t="s">
        <v>10</v>
      </c>
      <c r="AH50" s="178"/>
    </row>
    <row r="51" spans="2:34" ht="15.5">
      <c r="B51" s="164" t="s">
        <v>52</v>
      </c>
      <c r="C51" s="175" t="s">
        <v>53</v>
      </c>
      <c r="D51" s="6" t="s">
        <v>17</v>
      </c>
      <c r="E51" s="71">
        <v>20.837499999999999</v>
      </c>
      <c r="F51" s="72">
        <v>6.5195307603305732</v>
      </c>
      <c r="G51" s="71">
        <v>3.652916666666667</v>
      </c>
      <c r="H51" s="73">
        <v>6.9250000000000006E-2</v>
      </c>
      <c r="I51" s="65" t="s">
        <v>12</v>
      </c>
      <c r="J51" s="74">
        <v>3.2912500000000002</v>
      </c>
      <c r="K51" s="72" t="s">
        <v>79</v>
      </c>
      <c r="L51" s="72">
        <v>5.8762499999999998</v>
      </c>
      <c r="M51" s="72" t="s">
        <v>16</v>
      </c>
      <c r="N51" s="72">
        <v>5.1879166666666663</v>
      </c>
      <c r="O51" s="72">
        <v>0.47124999999999995</v>
      </c>
      <c r="P51" s="72">
        <v>0.45708333333333334</v>
      </c>
      <c r="Q51" s="72">
        <v>0.47958333333333336</v>
      </c>
      <c r="R51" s="72">
        <v>2.4625000000000004</v>
      </c>
      <c r="S51" s="72">
        <v>8.0250000000000004</v>
      </c>
      <c r="T51" s="71">
        <v>3.1000000000000005</v>
      </c>
      <c r="U51" s="72" t="s">
        <v>11</v>
      </c>
      <c r="V51" s="73" t="s">
        <v>11</v>
      </c>
      <c r="W51" s="73" t="s">
        <v>11</v>
      </c>
      <c r="X51" s="75" t="s">
        <v>80</v>
      </c>
      <c r="Y51" s="76" t="s">
        <v>78</v>
      </c>
      <c r="Z51" s="175" t="s">
        <v>53</v>
      </c>
      <c r="AA51" s="30" t="s">
        <v>54</v>
      </c>
      <c r="AB51" s="117">
        <v>6.5</v>
      </c>
      <c r="AC51" s="71">
        <v>9.75</v>
      </c>
      <c r="AD51" s="31" t="s">
        <v>81</v>
      </c>
      <c r="AE51" s="118">
        <v>4.2624999999999993</v>
      </c>
      <c r="AF51" s="58" t="s">
        <v>11</v>
      </c>
      <c r="AG51" s="58" t="s">
        <v>11</v>
      </c>
      <c r="AH51" s="180">
        <v>2976</v>
      </c>
    </row>
    <row r="52" spans="2:34" ht="15.5">
      <c r="B52" s="166"/>
      <c r="C52" s="176"/>
      <c r="D52" s="7" t="s">
        <v>13</v>
      </c>
      <c r="E52" s="59">
        <v>14.700000000000001</v>
      </c>
      <c r="F52" s="77">
        <v>6.1186783897715165</v>
      </c>
      <c r="G52" s="77">
        <v>4.8808333333333334</v>
      </c>
      <c r="H52" s="78">
        <v>9.4083333333333324E-2</v>
      </c>
      <c r="I52" s="48" t="s">
        <v>12</v>
      </c>
      <c r="J52" s="79">
        <v>3.956666666666667</v>
      </c>
      <c r="K52" s="77" t="s">
        <v>79</v>
      </c>
      <c r="L52" s="77">
        <v>7.8675000000000015</v>
      </c>
      <c r="M52" s="34" t="s">
        <v>16</v>
      </c>
      <c r="N52" s="77">
        <v>6.6641666666666666</v>
      </c>
      <c r="O52" s="77">
        <v>0.62416666666666676</v>
      </c>
      <c r="P52" s="77">
        <v>0.71458333333333324</v>
      </c>
      <c r="Q52" s="77">
        <v>0.66166666666666663</v>
      </c>
      <c r="R52" s="77">
        <v>38.854166666666664</v>
      </c>
      <c r="S52" s="59">
        <v>5.2791666666666668</v>
      </c>
      <c r="T52" s="59" t="s">
        <v>11</v>
      </c>
      <c r="U52" s="59" t="s">
        <v>11</v>
      </c>
      <c r="V52" s="37" t="s">
        <v>11</v>
      </c>
      <c r="W52" s="59" t="s">
        <v>11</v>
      </c>
      <c r="X52" s="80" t="s">
        <v>80</v>
      </c>
      <c r="Y52" s="76" t="s">
        <v>78</v>
      </c>
      <c r="Z52" s="176"/>
      <c r="AA52" s="32" t="s">
        <v>55</v>
      </c>
      <c r="AB52" s="60" t="s">
        <v>11</v>
      </c>
      <c r="AC52" s="59" t="s">
        <v>11</v>
      </c>
      <c r="AD52" s="34" t="s">
        <v>109</v>
      </c>
      <c r="AE52" s="59">
        <v>5.6208333333333327</v>
      </c>
      <c r="AF52" s="32" t="s">
        <v>11</v>
      </c>
      <c r="AG52" s="32" t="s">
        <v>11</v>
      </c>
      <c r="AH52" s="181"/>
    </row>
    <row r="53" spans="2:34" ht="13">
      <c r="B53" s="175" t="s">
        <v>56</v>
      </c>
      <c r="C53" s="175" t="s">
        <v>57</v>
      </c>
      <c r="D53" s="30" t="s">
        <v>54</v>
      </c>
      <c r="E53" s="81">
        <v>15.3</v>
      </c>
      <c r="F53" s="82">
        <v>7.1787662779496326</v>
      </c>
      <c r="G53" s="82">
        <v>3.65</v>
      </c>
      <c r="H53" s="83">
        <v>0.19160031635031638</v>
      </c>
      <c r="I53" s="65" t="s">
        <v>12</v>
      </c>
      <c r="J53" s="84">
        <v>5.3420667649492204</v>
      </c>
      <c r="K53" s="82">
        <v>0.4696754812787548</v>
      </c>
      <c r="L53" s="82">
        <v>0.6460248140993532</v>
      </c>
      <c r="M53" s="82">
        <v>4.143862605436141E-2</v>
      </c>
      <c r="N53" s="72">
        <v>3.3215113139065151</v>
      </c>
      <c r="O53" s="82">
        <v>0.6224119882538901</v>
      </c>
      <c r="P53" s="82">
        <v>2.5945037729008833</v>
      </c>
      <c r="Q53" s="82">
        <v>0.20343779268632578</v>
      </c>
      <c r="R53" s="82">
        <v>4.9291666666666671</v>
      </c>
      <c r="S53" s="81">
        <v>8.5119233333333337</v>
      </c>
      <c r="T53" s="81">
        <v>3.3</v>
      </c>
      <c r="U53" s="81" t="s">
        <v>11</v>
      </c>
      <c r="V53" s="85" t="s">
        <v>12</v>
      </c>
      <c r="W53" s="73">
        <v>0.65836708120724752</v>
      </c>
      <c r="X53" s="81" t="s">
        <v>14</v>
      </c>
      <c r="Y53" s="86" t="s">
        <v>14</v>
      </c>
      <c r="Z53" s="175" t="s">
        <v>57</v>
      </c>
      <c r="AA53" s="30" t="s">
        <v>54</v>
      </c>
      <c r="AB53" s="11" t="s">
        <v>11</v>
      </c>
      <c r="AC53" s="58" t="s">
        <v>11</v>
      </c>
      <c r="AD53" s="58" t="s">
        <v>11</v>
      </c>
      <c r="AE53" s="58" t="s">
        <v>11</v>
      </c>
      <c r="AF53" s="35" t="s">
        <v>79</v>
      </c>
      <c r="AG53" s="36">
        <v>3.9153169743050706E-2</v>
      </c>
      <c r="AH53" s="180">
        <v>2010.5</v>
      </c>
    </row>
    <row r="54" spans="2:34" ht="13">
      <c r="B54" s="176"/>
      <c r="C54" s="176"/>
      <c r="D54" s="37" t="s">
        <v>55</v>
      </c>
      <c r="E54" s="87">
        <v>9.4250000000000007</v>
      </c>
      <c r="F54" s="88">
        <v>6.6629141680783013</v>
      </c>
      <c r="G54" s="88">
        <v>5.2304166666666667</v>
      </c>
      <c r="H54" s="89">
        <v>0.40396983016983012</v>
      </c>
      <c r="I54" s="11" t="s">
        <v>12</v>
      </c>
      <c r="J54" s="90">
        <v>3.7877033810340519</v>
      </c>
      <c r="K54" s="88">
        <v>0.1869227601820454</v>
      </c>
      <c r="L54" s="88">
        <v>0.76612535845458596</v>
      </c>
      <c r="M54" s="88">
        <v>0.51658065922650409</v>
      </c>
      <c r="N54" s="88">
        <v>3.6079165274820295</v>
      </c>
      <c r="O54" s="88">
        <v>0.85315442731465074</v>
      </c>
      <c r="P54" s="88">
        <v>3.4223372422639957</v>
      </c>
      <c r="Q54" s="88">
        <v>0.27102615629664306</v>
      </c>
      <c r="R54" s="88">
        <v>17.445833333333333</v>
      </c>
      <c r="S54" s="87">
        <v>2.657375</v>
      </c>
      <c r="T54" s="87" t="s">
        <v>11</v>
      </c>
      <c r="U54" s="91" t="s">
        <v>11</v>
      </c>
      <c r="V54" s="92" t="s">
        <v>12</v>
      </c>
      <c r="W54" s="59">
        <v>1.2759589779180438</v>
      </c>
      <c r="X54" s="87" t="s">
        <v>14</v>
      </c>
      <c r="Y54" s="93" t="s">
        <v>14</v>
      </c>
      <c r="Z54" s="176"/>
      <c r="AA54" s="37" t="s">
        <v>55</v>
      </c>
      <c r="AB54" s="61" t="s">
        <v>11</v>
      </c>
      <c r="AC54" s="32" t="s">
        <v>11</v>
      </c>
      <c r="AD54" s="37" t="s">
        <v>11</v>
      </c>
      <c r="AE54" s="32" t="s">
        <v>11</v>
      </c>
      <c r="AF54" s="66">
        <v>0.96459783737473204</v>
      </c>
      <c r="AG54" s="38">
        <v>0.42921154289298213</v>
      </c>
      <c r="AH54" s="181"/>
    </row>
    <row r="55" spans="2:34" ht="15.5">
      <c r="B55" s="175" t="s">
        <v>58</v>
      </c>
      <c r="C55" s="187" t="s">
        <v>59</v>
      </c>
      <c r="D55" s="51" t="s">
        <v>60</v>
      </c>
      <c r="E55" s="71">
        <v>14.333333333333334</v>
      </c>
      <c r="F55" s="72">
        <v>7.0000743369393996</v>
      </c>
      <c r="G55" s="72">
        <v>1.8550000000000002</v>
      </c>
      <c r="H55" s="74">
        <v>0.13783333333333334</v>
      </c>
      <c r="I55" s="74">
        <v>0.12333333333333334</v>
      </c>
      <c r="J55" s="72">
        <v>0.96</v>
      </c>
      <c r="K55" s="72">
        <v>0.83116666666666672</v>
      </c>
      <c r="L55" s="72">
        <v>0.34333333333333332</v>
      </c>
      <c r="M55" s="94">
        <v>0</v>
      </c>
      <c r="N55" s="72">
        <v>1.1666666666666667</v>
      </c>
      <c r="O55" s="72">
        <v>0.26500000000000001</v>
      </c>
      <c r="P55" s="72">
        <v>1.8633333333333333</v>
      </c>
      <c r="Q55" s="72">
        <v>0.18499999999999997</v>
      </c>
      <c r="R55" s="71">
        <v>0.68333333333333324</v>
      </c>
      <c r="S55" s="71">
        <v>8.4500000000000011</v>
      </c>
      <c r="T55" s="71">
        <v>8.5333333333333332</v>
      </c>
      <c r="U55" s="73" t="s">
        <v>11</v>
      </c>
      <c r="V55" s="73" t="s">
        <v>11</v>
      </c>
      <c r="W55" s="71">
        <v>0.875</v>
      </c>
      <c r="X55" s="95" t="s">
        <v>15</v>
      </c>
      <c r="Y55" s="96" t="s">
        <v>15</v>
      </c>
      <c r="Z55" s="187" t="s">
        <v>59</v>
      </c>
      <c r="AA55" s="30" t="s">
        <v>60</v>
      </c>
      <c r="AB55" s="62" t="s">
        <v>11</v>
      </c>
      <c r="AC55" s="47" t="s">
        <v>11</v>
      </c>
      <c r="AD55" s="73">
        <v>1.7833333333333333E-2</v>
      </c>
      <c r="AE55" s="71">
        <v>1.95</v>
      </c>
      <c r="AF55" s="54" t="s">
        <v>11</v>
      </c>
      <c r="AG55" s="47" t="s">
        <v>11</v>
      </c>
      <c r="AH55" s="180">
        <v>2350.5</v>
      </c>
    </row>
    <row r="56" spans="2:34" ht="15.5">
      <c r="B56" s="199"/>
      <c r="C56" s="188"/>
      <c r="D56" s="52" t="s">
        <v>61</v>
      </c>
      <c r="E56" s="87">
        <v>6.8666666666666671</v>
      </c>
      <c r="F56" s="88">
        <v>6.9967170499109548</v>
      </c>
      <c r="G56" s="88">
        <v>2.0883333333333334</v>
      </c>
      <c r="H56" s="90">
        <v>0.15266666666666664</v>
      </c>
      <c r="I56" s="90">
        <v>0.13916666666666666</v>
      </c>
      <c r="J56" s="88">
        <v>1.0316666666666665</v>
      </c>
      <c r="K56" s="88">
        <v>1.0311666666666668</v>
      </c>
      <c r="L56" s="88">
        <v>0.38500000000000001</v>
      </c>
      <c r="M56" s="97">
        <v>0</v>
      </c>
      <c r="N56" s="88">
        <v>1.335</v>
      </c>
      <c r="O56" s="88">
        <v>0.29000000000000004</v>
      </c>
      <c r="P56" s="88">
        <v>2.1266666666666665</v>
      </c>
      <c r="Q56" s="88">
        <v>0.21666666666666667</v>
      </c>
      <c r="R56" s="87">
        <v>1.25</v>
      </c>
      <c r="S56" s="87">
        <v>9.6633333333333322</v>
      </c>
      <c r="T56" s="37" t="s">
        <v>11</v>
      </c>
      <c r="U56" s="37" t="s">
        <v>11</v>
      </c>
      <c r="V56" s="87" t="s">
        <v>11</v>
      </c>
      <c r="W56" s="87">
        <v>0.97499999999999998</v>
      </c>
      <c r="X56" s="98" t="s">
        <v>15</v>
      </c>
      <c r="Y56" s="89" t="s">
        <v>15</v>
      </c>
      <c r="Z56" s="188"/>
      <c r="AA56" s="39" t="s">
        <v>61</v>
      </c>
      <c r="AB56" s="56" t="s">
        <v>11</v>
      </c>
      <c r="AC56" s="37" t="s">
        <v>11</v>
      </c>
      <c r="AD56" s="89">
        <v>1.6500000000000001E-2</v>
      </c>
      <c r="AE56" s="87">
        <v>2.1833333333333336</v>
      </c>
      <c r="AF56" s="115" t="s">
        <v>11</v>
      </c>
      <c r="AG56" s="37" t="s">
        <v>11</v>
      </c>
      <c r="AH56" s="200"/>
    </row>
    <row r="57" spans="2:34" ht="15.5">
      <c r="B57" s="199"/>
      <c r="C57" s="188"/>
      <c r="D57" s="52" t="s">
        <v>62</v>
      </c>
      <c r="E57" s="87">
        <v>16.099999999999998</v>
      </c>
      <c r="F57" s="88">
        <v>5.8669153627948676</v>
      </c>
      <c r="G57" s="88">
        <v>0.44500000000000001</v>
      </c>
      <c r="H57" s="90">
        <v>2.5999999999999999E-2</v>
      </c>
      <c r="I57" s="90">
        <v>9.6666666666666654E-3</v>
      </c>
      <c r="J57" s="88">
        <v>0.45666666666666672</v>
      </c>
      <c r="K57" s="88">
        <v>0</v>
      </c>
      <c r="L57" s="88">
        <v>0.35499999999999998</v>
      </c>
      <c r="M57" s="97">
        <v>0</v>
      </c>
      <c r="N57" s="88">
        <v>0.52833333333333332</v>
      </c>
      <c r="O57" s="88">
        <v>7.6666666666666675E-2</v>
      </c>
      <c r="P57" s="88">
        <v>0.24166666666666667</v>
      </c>
      <c r="Q57" s="88">
        <v>4.5000000000000005E-2</v>
      </c>
      <c r="R57" s="87">
        <v>36.633333333333333</v>
      </c>
      <c r="S57" s="87">
        <v>8.3666666666666671</v>
      </c>
      <c r="T57" s="87">
        <v>1.75</v>
      </c>
      <c r="U57" s="89" t="s">
        <v>11</v>
      </c>
      <c r="V57" s="89" t="s">
        <v>11</v>
      </c>
      <c r="W57" s="87">
        <v>4.9933333333333332</v>
      </c>
      <c r="X57" s="98" t="s">
        <v>15</v>
      </c>
      <c r="Y57" s="89" t="s">
        <v>15</v>
      </c>
      <c r="Z57" s="188"/>
      <c r="AA57" s="39" t="s">
        <v>62</v>
      </c>
      <c r="AB57" s="56" t="s">
        <v>11</v>
      </c>
      <c r="AC57" s="37" t="s">
        <v>11</v>
      </c>
      <c r="AD57" s="89">
        <v>2.9333333333333336E-2</v>
      </c>
      <c r="AE57" s="87">
        <v>12.133333333333333</v>
      </c>
      <c r="AF57" s="115" t="s">
        <v>11</v>
      </c>
      <c r="AG57" s="37" t="s">
        <v>11</v>
      </c>
      <c r="AH57" s="200"/>
    </row>
    <row r="58" spans="2:34" ht="15.5">
      <c r="B58" s="176"/>
      <c r="C58" s="178"/>
      <c r="D58" s="53" t="s">
        <v>63</v>
      </c>
      <c r="E58" s="99">
        <v>13.933333333333332</v>
      </c>
      <c r="F58" s="100">
        <v>5.8212632912976963</v>
      </c>
      <c r="G58" s="100">
        <v>0.49</v>
      </c>
      <c r="H58" s="101">
        <v>2.7166666666666669E-2</v>
      </c>
      <c r="I58" s="101">
        <v>1.0666666666666666E-2</v>
      </c>
      <c r="J58" s="100">
        <v>0.48</v>
      </c>
      <c r="K58" s="100">
        <v>0</v>
      </c>
      <c r="L58" s="100">
        <v>0.38500000000000001</v>
      </c>
      <c r="M58" s="102">
        <v>0</v>
      </c>
      <c r="N58" s="100">
        <v>0.60000000000000009</v>
      </c>
      <c r="O58" s="100">
        <v>9.9999999999999992E-2</v>
      </c>
      <c r="P58" s="100">
        <v>0.24833333333333332</v>
      </c>
      <c r="Q58" s="100">
        <v>4.5000000000000005E-2</v>
      </c>
      <c r="R58" s="99">
        <v>45.699999999999996</v>
      </c>
      <c r="S58" s="99">
        <v>8.9633333333333329</v>
      </c>
      <c r="T58" s="48" t="s">
        <v>11</v>
      </c>
      <c r="U58" s="32" t="s">
        <v>11</v>
      </c>
      <c r="V58" s="99" t="s">
        <v>11</v>
      </c>
      <c r="W58" s="99">
        <v>5.0249999999999995</v>
      </c>
      <c r="X58" s="98" t="s">
        <v>15</v>
      </c>
      <c r="Y58" s="89" t="s">
        <v>15</v>
      </c>
      <c r="Z58" s="178"/>
      <c r="AA58" s="40" t="s">
        <v>63</v>
      </c>
      <c r="AB58" s="57" t="s">
        <v>11</v>
      </c>
      <c r="AC58" s="48" t="s">
        <v>11</v>
      </c>
      <c r="AD58" s="112">
        <v>5.7500000000000002E-2</v>
      </c>
      <c r="AE58" s="99">
        <v>12.666666666666666</v>
      </c>
      <c r="AF58" s="70" t="s">
        <v>11</v>
      </c>
      <c r="AG58" s="48" t="s">
        <v>11</v>
      </c>
      <c r="AH58" s="181"/>
    </row>
    <row r="59" spans="2:34" ht="15.5">
      <c r="B59" s="175" t="s">
        <v>64</v>
      </c>
      <c r="C59" s="175" t="s">
        <v>65</v>
      </c>
      <c r="D59" s="41" t="s">
        <v>66</v>
      </c>
      <c r="E59" s="71">
        <v>18.05</v>
      </c>
      <c r="F59" s="72">
        <v>7.1224576023572288</v>
      </c>
      <c r="G59" s="72">
        <v>3.5825</v>
      </c>
      <c r="H59" s="73">
        <v>0.167375</v>
      </c>
      <c r="I59" s="73">
        <v>0.15525</v>
      </c>
      <c r="J59" s="72">
        <v>4.5162499999999994</v>
      </c>
      <c r="K59" s="72">
        <v>0.58624999999999994</v>
      </c>
      <c r="L59" s="72">
        <v>1.6400000000000001</v>
      </c>
      <c r="M59" s="71" t="s">
        <v>15</v>
      </c>
      <c r="N59" s="72">
        <v>1.8475000000000001</v>
      </c>
      <c r="O59" s="72">
        <v>0.2475</v>
      </c>
      <c r="P59" s="72">
        <v>2.6799999999999997</v>
      </c>
      <c r="Q59" s="72">
        <v>1.1937500000000001</v>
      </c>
      <c r="R59" s="71">
        <v>4.7850000000000001</v>
      </c>
      <c r="S59" s="71">
        <v>10.24</v>
      </c>
      <c r="T59" s="71">
        <v>2.9625000000000004</v>
      </c>
      <c r="U59" s="71" t="s">
        <v>11</v>
      </c>
      <c r="V59" s="73" t="s">
        <v>11</v>
      </c>
      <c r="W59" s="71" t="s">
        <v>106</v>
      </c>
      <c r="X59" s="72" t="s">
        <v>15</v>
      </c>
      <c r="Y59" s="75" t="s">
        <v>14</v>
      </c>
      <c r="Z59" s="175" t="s">
        <v>65</v>
      </c>
      <c r="AA59" s="41" t="s">
        <v>66</v>
      </c>
      <c r="AB59" s="30" t="s">
        <v>11</v>
      </c>
      <c r="AC59" s="30" t="s">
        <v>11</v>
      </c>
      <c r="AD59" s="30" t="s">
        <v>11</v>
      </c>
      <c r="AE59" s="30" t="s">
        <v>11</v>
      </c>
      <c r="AF59" s="47" t="s">
        <v>11</v>
      </c>
      <c r="AG59" s="30" t="s">
        <v>11</v>
      </c>
      <c r="AH59" s="180">
        <v>2108.5</v>
      </c>
    </row>
    <row r="60" spans="2:34" ht="15.5">
      <c r="B60" s="199"/>
      <c r="C60" s="199"/>
      <c r="D60" s="42" t="s">
        <v>67</v>
      </c>
      <c r="E60" s="103">
        <v>15.049999999999999</v>
      </c>
      <c r="F60" s="104">
        <v>6.7178010074094505</v>
      </c>
      <c r="G60" s="104">
        <v>3.7150000000000003</v>
      </c>
      <c r="H60" s="105">
        <v>0.17912500000000001</v>
      </c>
      <c r="I60" s="105">
        <v>0.16874999999999998</v>
      </c>
      <c r="J60" s="104">
        <v>4.3387499999999992</v>
      </c>
      <c r="K60" s="104">
        <v>0.58749999999999991</v>
      </c>
      <c r="L60" s="104">
        <v>1.645</v>
      </c>
      <c r="M60" s="104">
        <v>4.6250000000000006E-2</v>
      </c>
      <c r="N60" s="104">
        <v>1.835</v>
      </c>
      <c r="O60" s="104">
        <v>0.27374999999999999</v>
      </c>
      <c r="P60" s="104">
        <v>2.7800000000000002</v>
      </c>
      <c r="Q60" s="104">
        <v>1.24125</v>
      </c>
      <c r="R60" s="103">
        <v>9.0037500000000001</v>
      </c>
      <c r="S60" s="103">
        <v>9.0474999999999994</v>
      </c>
      <c r="T60" s="91" t="s">
        <v>11</v>
      </c>
      <c r="U60" s="37" t="s">
        <v>11</v>
      </c>
      <c r="V60" s="87" t="s">
        <v>11</v>
      </c>
      <c r="W60" s="103" t="s">
        <v>106</v>
      </c>
      <c r="X60" s="88" t="s">
        <v>15</v>
      </c>
      <c r="Y60" s="106" t="s">
        <v>14</v>
      </c>
      <c r="Z60" s="199"/>
      <c r="AA60" s="42" t="s">
        <v>67</v>
      </c>
      <c r="AB60" s="63" t="s">
        <v>11</v>
      </c>
      <c r="AC60" s="63" t="s">
        <v>11</v>
      </c>
      <c r="AD60" s="63" t="s">
        <v>11</v>
      </c>
      <c r="AE60" s="63" t="s">
        <v>11</v>
      </c>
      <c r="AF60" s="42" t="s">
        <v>11</v>
      </c>
      <c r="AG60" s="63" t="s">
        <v>11</v>
      </c>
      <c r="AH60" s="200"/>
    </row>
    <row r="61" spans="2:34" ht="15.5">
      <c r="B61" s="199"/>
      <c r="C61" s="199"/>
      <c r="D61" s="37" t="s">
        <v>68</v>
      </c>
      <c r="E61" s="87">
        <v>16.3</v>
      </c>
      <c r="F61" s="88">
        <v>7.1204904896303987</v>
      </c>
      <c r="G61" s="88">
        <v>3.8487499999999999</v>
      </c>
      <c r="H61" s="89">
        <v>0.14937499999999998</v>
      </c>
      <c r="I61" s="89">
        <v>0.13875000000000001</v>
      </c>
      <c r="J61" s="88">
        <v>5.6912500000000001</v>
      </c>
      <c r="K61" s="88">
        <v>1.15625</v>
      </c>
      <c r="L61" s="88">
        <v>1.6825000000000001</v>
      </c>
      <c r="M61" s="88" t="s">
        <v>15</v>
      </c>
      <c r="N61" s="88">
        <v>1.93625</v>
      </c>
      <c r="O61" s="88">
        <v>0.25125000000000003</v>
      </c>
      <c r="P61" s="88">
        <v>2.6524999999999999</v>
      </c>
      <c r="Q61" s="88">
        <v>1.35</v>
      </c>
      <c r="R61" s="106" t="s">
        <v>11</v>
      </c>
      <c r="S61" s="91" t="s">
        <v>11</v>
      </c>
      <c r="T61" s="91" t="s">
        <v>11</v>
      </c>
      <c r="U61" s="37" t="s">
        <v>11</v>
      </c>
      <c r="V61" s="89" t="s">
        <v>11</v>
      </c>
      <c r="W61" s="87" t="s">
        <v>107</v>
      </c>
      <c r="X61" s="88" t="s">
        <v>15</v>
      </c>
      <c r="Y61" s="106">
        <v>0.02</v>
      </c>
      <c r="Z61" s="199"/>
      <c r="AA61" s="37" t="s">
        <v>68</v>
      </c>
      <c r="AB61" s="39" t="s">
        <v>11</v>
      </c>
      <c r="AC61" s="39" t="s">
        <v>11</v>
      </c>
      <c r="AD61" s="39" t="s">
        <v>11</v>
      </c>
      <c r="AE61" s="39" t="s">
        <v>11</v>
      </c>
      <c r="AF61" s="37" t="s">
        <v>11</v>
      </c>
      <c r="AG61" s="39" t="s">
        <v>11</v>
      </c>
      <c r="AH61" s="200"/>
    </row>
    <row r="62" spans="2:34" ht="15.5">
      <c r="B62" s="199"/>
      <c r="C62" s="199"/>
      <c r="D62" s="37" t="s">
        <v>69</v>
      </c>
      <c r="E62" s="87">
        <v>16.675000000000001</v>
      </c>
      <c r="F62" s="88">
        <v>1.6010472569445515</v>
      </c>
      <c r="G62" s="88">
        <v>3.33</v>
      </c>
      <c r="H62" s="89">
        <v>0.13287499999999999</v>
      </c>
      <c r="I62" s="89">
        <v>0.1125</v>
      </c>
      <c r="J62" s="88">
        <v>4.3624999999999998</v>
      </c>
      <c r="K62" s="88">
        <v>1.0066666666666666</v>
      </c>
      <c r="L62" s="88">
        <v>1.7349999999999999</v>
      </c>
      <c r="M62" s="88" t="s">
        <v>15</v>
      </c>
      <c r="N62" s="88">
        <v>2.1587499999999999</v>
      </c>
      <c r="O62" s="88">
        <v>0.23875000000000002</v>
      </c>
      <c r="P62" s="88">
        <v>1.78</v>
      </c>
      <c r="Q62" s="88">
        <v>1.22875</v>
      </c>
      <c r="R62" s="106" t="s">
        <v>11</v>
      </c>
      <c r="S62" s="91" t="s">
        <v>11</v>
      </c>
      <c r="T62" s="91" t="s">
        <v>11</v>
      </c>
      <c r="U62" s="37" t="s">
        <v>11</v>
      </c>
      <c r="V62" s="99" t="s">
        <v>11</v>
      </c>
      <c r="W62" s="87" t="s">
        <v>108</v>
      </c>
      <c r="X62" s="88" t="s">
        <v>15</v>
      </c>
      <c r="Y62" s="106" t="s">
        <v>14</v>
      </c>
      <c r="Z62" s="199"/>
      <c r="AA62" s="37" t="s">
        <v>70</v>
      </c>
      <c r="AB62" s="39" t="s">
        <v>11</v>
      </c>
      <c r="AC62" s="39" t="s">
        <v>11</v>
      </c>
      <c r="AD62" s="39" t="s">
        <v>11</v>
      </c>
      <c r="AE62" s="39" t="s">
        <v>11</v>
      </c>
      <c r="AF62" s="37" t="s">
        <v>11</v>
      </c>
      <c r="AG62" s="39" t="s">
        <v>11</v>
      </c>
      <c r="AH62" s="200"/>
    </row>
    <row r="63" spans="2:34" ht="13">
      <c r="B63" s="175" t="s">
        <v>71</v>
      </c>
      <c r="C63" s="175" t="s">
        <v>72</v>
      </c>
      <c r="D63" s="30" t="s">
        <v>73</v>
      </c>
      <c r="E63" s="107"/>
      <c r="F63" s="108"/>
      <c r="G63" s="108"/>
      <c r="H63" s="109"/>
      <c r="I63" s="110" t="s">
        <v>12</v>
      </c>
      <c r="J63" s="108"/>
      <c r="K63" s="108"/>
      <c r="L63" s="108"/>
      <c r="M63" s="108"/>
      <c r="N63" s="108"/>
      <c r="O63" s="108"/>
      <c r="P63" s="108"/>
      <c r="Q63" s="108"/>
      <c r="R63" s="107"/>
      <c r="S63" s="107"/>
      <c r="T63" s="107"/>
      <c r="U63" s="71"/>
      <c r="V63" s="109"/>
      <c r="W63" s="107"/>
      <c r="X63" s="111"/>
      <c r="Y63" s="75"/>
      <c r="Z63" s="175" t="s">
        <v>72</v>
      </c>
      <c r="AA63" s="30" t="s">
        <v>73</v>
      </c>
      <c r="AB63" s="64" t="s">
        <v>11</v>
      </c>
      <c r="AC63" s="65" t="s">
        <v>11</v>
      </c>
      <c r="AD63" s="109"/>
      <c r="AE63" s="107"/>
      <c r="AF63" s="116" t="s">
        <v>11</v>
      </c>
      <c r="AG63" s="116" t="s">
        <v>11</v>
      </c>
      <c r="AH63" s="180"/>
    </row>
    <row r="64" spans="2:34" ht="13">
      <c r="B64" s="176"/>
      <c r="C64" s="176"/>
      <c r="D64" s="32" t="s">
        <v>74</v>
      </c>
      <c r="E64" s="99"/>
      <c r="F64" s="100"/>
      <c r="G64" s="100"/>
      <c r="H64" s="112"/>
      <c r="I64" s="101" t="s">
        <v>12</v>
      </c>
      <c r="J64" s="100"/>
      <c r="K64" s="100"/>
      <c r="L64" s="100"/>
      <c r="M64" s="100"/>
      <c r="N64" s="100"/>
      <c r="O64" s="100"/>
      <c r="P64" s="100"/>
      <c r="Q64" s="100"/>
      <c r="R64" s="99"/>
      <c r="S64" s="99"/>
      <c r="T64" s="113"/>
      <c r="U64" s="78"/>
      <c r="V64" s="112"/>
      <c r="W64" s="99"/>
      <c r="X64" s="114"/>
      <c r="Y64" s="80"/>
      <c r="Z64" s="176"/>
      <c r="AA64" s="32" t="s">
        <v>74</v>
      </c>
      <c r="AB64" s="57" t="s">
        <v>11</v>
      </c>
      <c r="AC64" s="48" t="s">
        <v>11</v>
      </c>
      <c r="AD64" s="112"/>
      <c r="AE64" s="99"/>
      <c r="AF64" s="70" t="s">
        <v>11</v>
      </c>
      <c r="AG64" s="70" t="s">
        <v>11</v>
      </c>
      <c r="AH64" s="181"/>
    </row>
    <row r="66" spans="24:30" ht="15.5">
      <c r="AD66" s="122" t="s">
        <v>81</v>
      </c>
    </row>
    <row r="67" spans="24:30">
      <c r="X67" s="3" t="s">
        <v>110</v>
      </c>
      <c r="Y67" s="1" t="s">
        <v>105</v>
      </c>
    </row>
  </sheetData>
  <mergeCells count="68">
    <mergeCell ref="B63:B64"/>
    <mergeCell ref="C63:C64"/>
    <mergeCell ref="Z63:Z64"/>
    <mergeCell ref="AH63:AH64"/>
    <mergeCell ref="B55:B58"/>
    <mergeCell ref="C55:C58"/>
    <mergeCell ref="Z55:Z58"/>
    <mergeCell ref="AH55:AH58"/>
    <mergeCell ref="B59:B62"/>
    <mergeCell ref="C59:C62"/>
    <mergeCell ref="Z59:Z62"/>
    <mergeCell ref="AH59:AH62"/>
    <mergeCell ref="AH51:AH52"/>
    <mergeCell ref="B53:B54"/>
    <mergeCell ref="C53:C54"/>
    <mergeCell ref="Z53:Z54"/>
    <mergeCell ref="AH53:AH54"/>
    <mergeCell ref="B51:B52"/>
    <mergeCell ref="C51:C52"/>
    <mergeCell ref="Z51:Z52"/>
    <mergeCell ref="AF48:AG48"/>
    <mergeCell ref="AH48:AH50"/>
    <mergeCell ref="B49:B50"/>
    <mergeCell ref="C49:C50"/>
    <mergeCell ref="D49:D50"/>
    <mergeCell ref="AB49:AC49"/>
    <mergeCell ref="B48:C48"/>
    <mergeCell ref="D48:S48"/>
    <mergeCell ref="T48:Y48"/>
    <mergeCell ref="AB48:AC48"/>
    <mergeCell ref="AD48:AE48"/>
    <mergeCell ref="Z48:AA48"/>
    <mergeCell ref="AH10:AH11"/>
    <mergeCell ref="Z16:Z19"/>
    <mergeCell ref="AH16:AH19"/>
    <mergeCell ref="B12:B15"/>
    <mergeCell ref="C12:C15"/>
    <mergeCell ref="Z12:Z15"/>
    <mergeCell ref="AH12:AH15"/>
    <mergeCell ref="B16:B19"/>
    <mergeCell ref="C16:C19"/>
    <mergeCell ref="B6:B7"/>
    <mergeCell ref="C6:C7"/>
    <mergeCell ref="D6:D7"/>
    <mergeCell ref="AB6:AC6"/>
    <mergeCell ref="B5:C5"/>
    <mergeCell ref="D5:S5"/>
    <mergeCell ref="T5:Y5"/>
    <mergeCell ref="Z5:AA5"/>
    <mergeCell ref="AH8:AH9"/>
    <mergeCell ref="AB5:AC5"/>
    <mergeCell ref="AD5:AE5"/>
    <mergeCell ref="AF5:AG5"/>
    <mergeCell ref="AH5:AH7"/>
    <mergeCell ref="B27:B29"/>
    <mergeCell ref="C27:D29"/>
    <mergeCell ref="B8:B9"/>
    <mergeCell ref="C8:C9"/>
    <mergeCell ref="Z8:Z9"/>
    <mergeCell ref="B10:B11"/>
    <mergeCell ref="C10:C11"/>
    <mergeCell ref="Z10:Z11"/>
    <mergeCell ref="F22:F23"/>
    <mergeCell ref="B22:B23"/>
    <mergeCell ref="C22:D23"/>
    <mergeCell ref="B24:B26"/>
    <mergeCell ref="C24:D26"/>
    <mergeCell ref="E22:E23"/>
  </mergeCells>
  <phoneticPr fontId="3"/>
  <pageMargins left="0.39370078740157483" right="0.39370078740157483" top="0.98425196850393704" bottom="0.98425196850393704" header="0.51181102362204722" footer="0.51181102362204722"/>
  <pageSetup paperSize="9" scale="51" orientation="landscape" horizontalDpi="300" verticalDpi="300" r:id="rId1"/>
  <headerFooter scaleWithDoc="0" alignWithMargins="0"/>
  <colBreaks count="1" manualBreakCount="1">
    <brk id="25" max="39" man="1"/>
  </col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DE2D3B-2147-4078-82B9-617EC9BD234C}">
  <sheetPr>
    <tabColor rgb="FFFFFF00"/>
  </sheetPr>
  <dimension ref="A1:BP101"/>
  <sheetViews>
    <sheetView view="pageBreakPreview" topLeftCell="A18" zoomScaleNormal="100" zoomScaleSheetLayoutView="100" workbookViewId="0">
      <selection activeCell="B5" sqref="B5"/>
    </sheetView>
  </sheetViews>
  <sheetFormatPr defaultColWidth="8.09765625" defaultRowHeight="14.15" customHeight="1"/>
  <cols>
    <col min="1" max="1" width="2.3984375" style="49" customWidth="1"/>
    <col min="2" max="2" width="14.8984375" style="49" customWidth="1"/>
    <col min="3" max="3" width="16.8984375" style="49" customWidth="1"/>
    <col min="4" max="9" width="9.8984375" style="49" customWidth="1"/>
    <col min="10" max="10" width="11" style="49" customWidth="1"/>
    <col min="11" max="19" width="9.8984375" style="49" customWidth="1"/>
    <col min="20" max="21" width="11.8984375" style="49" customWidth="1"/>
    <col min="22" max="24" width="9.8984375" style="49" customWidth="1"/>
    <col min="25" max="25" width="14.8984375" style="49" customWidth="1"/>
    <col min="26" max="26" width="16.8984375" style="49" customWidth="1"/>
    <col min="27" max="29" width="12.8984375" style="49" customWidth="1"/>
    <col min="30" max="30" width="14.8984375" style="49" bestFit="1" customWidth="1"/>
    <col min="31" max="32" width="12.8984375" style="49" customWidth="1"/>
    <col min="33" max="35" width="9.8984375" style="49" customWidth="1"/>
    <col min="36" max="36" width="2.3984375" style="49" customWidth="1"/>
    <col min="37" max="37" width="11" style="49" bestFit="1" customWidth="1"/>
    <col min="38" max="41" width="8.09765625" style="49"/>
    <col min="42" max="42" width="19.09765625" style="5" bestFit="1" customWidth="1"/>
    <col min="43" max="43" width="22.59765625" style="5" bestFit="1" customWidth="1"/>
    <col min="44" max="44" width="8.3984375" style="49" bestFit="1" customWidth="1"/>
    <col min="45" max="45" width="10.3984375" style="49" bestFit="1" customWidth="1"/>
    <col min="46" max="51" width="8.09765625" style="49"/>
    <col min="52" max="52" width="43" style="5" bestFit="1" customWidth="1"/>
    <col min="53" max="55" width="8.09765625" style="49"/>
    <col min="56" max="60" width="8.09765625" style="5"/>
    <col min="61" max="61" width="19.09765625" style="5" bestFit="1" customWidth="1"/>
    <col min="62" max="62" width="8.09765625" style="5"/>
    <col min="63" max="16384" width="8.09765625" style="49"/>
  </cols>
  <sheetData>
    <row r="1" spans="1:66" ht="14.15" customHeight="1">
      <c r="A1" s="8"/>
      <c r="B1" s="8"/>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row>
    <row r="2" spans="1:66" ht="14.15" customHeight="1">
      <c r="A2" s="8"/>
      <c r="B2" s="8"/>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BF2" s="49"/>
      <c r="BG2" s="49"/>
      <c r="BH2" s="49"/>
      <c r="BI2" s="49"/>
      <c r="BJ2" s="49"/>
    </row>
    <row r="3" spans="1:66" ht="14.15" customHeight="1">
      <c r="A3" s="8"/>
      <c r="B3" s="8"/>
      <c r="C3" s="8"/>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BF3" s="49"/>
      <c r="BG3" s="49"/>
      <c r="BH3" s="49"/>
      <c r="BI3" s="49"/>
      <c r="BJ3" s="49"/>
    </row>
    <row r="4" spans="1:66" ht="14.15" customHeight="1">
      <c r="A4" s="8"/>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c r="AG4" s="8"/>
      <c r="AH4" s="8"/>
      <c r="AI4" s="8"/>
      <c r="AJ4" s="8"/>
      <c r="BF4" s="49"/>
      <c r="BG4" s="49"/>
      <c r="BH4" s="49"/>
      <c r="BI4" s="49"/>
      <c r="BJ4" s="49"/>
    </row>
    <row r="5" spans="1:66" ht="14.15" customHeight="1">
      <c r="A5" s="8" t="s">
        <v>378</v>
      </c>
      <c r="B5" s="8"/>
      <c r="C5" s="8"/>
      <c r="D5" s="8"/>
      <c r="E5" s="8"/>
      <c r="F5" s="8"/>
      <c r="G5" s="8"/>
      <c r="H5" s="8"/>
      <c r="I5" s="8"/>
      <c r="J5" s="8"/>
      <c r="K5" s="8"/>
      <c r="L5" s="8"/>
      <c r="M5" s="8"/>
      <c r="N5" s="8"/>
      <c r="O5" s="8"/>
      <c r="P5" s="8"/>
      <c r="Q5" s="8"/>
      <c r="R5" s="8"/>
      <c r="S5" s="8"/>
      <c r="T5" s="8"/>
      <c r="U5" s="8"/>
      <c r="V5" s="8"/>
      <c r="W5" s="8"/>
      <c r="X5" s="8"/>
      <c r="Y5" s="8"/>
      <c r="Z5" s="8"/>
      <c r="AA5" s="8"/>
      <c r="AB5" s="8"/>
      <c r="AC5" s="8"/>
      <c r="AD5" s="8"/>
      <c r="AE5" s="8"/>
      <c r="AF5" s="8"/>
      <c r="AG5" s="8"/>
      <c r="AH5" s="8"/>
      <c r="AI5" s="8"/>
      <c r="AJ5" s="8"/>
      <c r="BF5" s="49"/>
      <c r="BG5" s="49"/>
      <c r="BH5" s="49"/>
      <c r="BI5" s="49"/>
      <c r="BJ5" s="49"/>
    </row>
    <row r="6" spans="1:66" ht="14.15" customHeight="1">
      <c r="A6" s="8"/>
      <c r="B6" s="8"/>
      <c r="C6" s="8"/>
      <c r="D6" s="8"/>
      <c r="E6" s="8"/>
      <c r="F6" s="8"/>
      <c r="G6" s="469"/>
      <c r="H6" s="8"/>
      <c r="I6" s="8"/>
      <c r="J6" s="8"/>
      <c r="K6" s="8"/>
      <c r="L6" s="8"/>
      <c r="M6" s="8"/>
      <c r="N6" s="8"/>
      <c r="O6" s="8"/>
      <c r="P6" s="8"/>
      <c r="Q6" s="8"/>
      <c r="R6" s="8"/>
      <c r="S6" s="8"/>
      <c r="T6" s="8"/>
      <c r="U6" s="8"/>
      <c r="V6" s="8"/>
      <c r="W6" s="8"/>
      <c r="X6" s="8"/>
      <c r="Y6" s="8"/>
      <c r="Z6" s="8"/>
      <c r="AA6" s="8"/>
      <c r="AB6" s="8"/>
      <c r="AC6" s="8"/>
      <c r="AD6" s="8"/>
      <c r="AE6" s="8"/>
      <c r="AF6" s="8"/>
      <c r="AG6" s="8"/>
      <c r="AH6" s="8"/>
      <c r="AI6" s="8"/>
      <c r="AJ6" s="8"/>
      <c r="BF6" s="49"/>
      <c r="BG6" s="49"/>
      <c r="BH6" s="49"/>
      <c r="BI6" s="49"/>
      <c r="BJ6" s="49"/>
    </row>
    <row r="7" spans="1:66" ht="14.15" customHeight="1">
      <c r="A7" s="8"/>
      <c r="B7" s="8" t="s">
        <v>377</v>
      </c>
      <c r="C7" s="49" t="s">
        <v>376</v>
      </c>
      <c r="D7" s="8"/>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BF7" s="49"/>
      <c r="BG7" s="49"/>
      <c r="BH7" s="49"/>
      <c r="BI7" s="49"/>
      <c r="BJ7" s="49"/>
    </row>
    <row r="8" spans="1:66" ht="14.15" customHeight="1">
      <c r="A8" s="8"/>
      <c r="B8" s="8" t="s">
        <v>375</v>
      </c>
      <c r="C8" s="8" t="s">
        <v>374</v>
      </c>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BF8" s="49"/>
      <c r="BG8" s="49"/>
      <c r="BH8" s="49"/>
      <c r="BI8" s="49"/>
      <c r="BJ8" s="49"/>
    </row>
    <row r="9" spans="1:66" ht="14.15" customHeight="1">
      <c r="A9" s="8"/>
      <c r="B9" s="8" t="s">
        <v>373</v>
      </c>
      <c r="C9" s="8" t="s">
        <v>372</v>
      </c>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BF9" s="49"/>
      <c r="BG9" s="49"/>
      <c r="BH9" s="49"/>
      <c r="BI9" s="49"/>
      <c r="BJ9" s="49"/>
    </row>
    <row r="10" spans="1:66" ht="14.15" customHeight="1">
      <c r="A10" s="8"/>
      <c r="B10" s="194"/>
      <c r="C10" s="468"/>
      <c r="D10" s="195"/>
      <c r="E10" s="196" t="s">
        <v>371</v>
      </c>
      <c r="F10" s="197"/>
      <c r="G10" s="197"/>
      <c r="H10" s="197"/>
      <c r="I10" s="197"/>
      <c r="J10" s="197"/>
      <c r="K10" s="197"/>
      <c r="L10" s="197"/>
      <c r="M10" s="197"/>
      <c r="N10" s="197"/>
      <c r="O10" s="197"/>
      <c r="P10" s="197"/>
      <c r="Q10" s="468"/>
      <c r="R10" s="195"/>
      <c r="S10" s="196" t="s">
        <v>21</v>
      </c>
      <c r="T10" s="197"/>
      <c r="U10" s="197"/>
      <c r="V10" s="197"/>
      <c r="W10" s="197"/>
      <c r="X10" s="198"/>
      <c r="Y10" s="156"/>
      <c r="Z10" s="157"/>
      <c r="AA10" s="467" t="s">
        <v>370</v>
      </c>
      <c r="AB10" s="463"/>
      <c r="AC10" s="196" t="s">
        <v>369</v>
      </c>
      <c r="AD10" s="463"/>
      <c r="AE10" s="196" t="s">
        <v>368</v>
      </c>
      <c r="AF10" s="466"/>
      <c r="AG10" s="466"/>
      <c r="AH10" s="466"/>
      <c r="AI10" s="465"/>
      <c r="AJ10" s="317"/>
      <c r="AO10" s="49" t="s">
        <v>367</v>
      </c>
      <c r="AP10" s="5" t="s">
        <v>366</v>
      </c>
      <c r="AR10" s="49">
        <v>1</v>
      </c>
      <c r="AS10" s="49" t="s">
        <v>365</v>
      </c>
      <c r="AT10" s="49" t="s">
        <v>364</v>
      </c>
      <c r="AU10" s="49" t="s">
        <v>363</v>
      </c>
      <c r="AV10" s="49" t="s">
        <v>362</v>
      </c>
      <c r="AW10" s="49" t="s">
        <v>361</v>
      </c>
      <c r="AX10" s="49" t="s">
        <v>360</v>
      </c>
      <c r="AY10" s="49" t="s">
        <v>359</v>
      </c>
      <c r="AZ10" s="5" t="s">
        <v>358</v>
      </c>
      <c r="BA10" s="49" t="s">
        <v>357</v>
      </c>
      <c r="BB10" s="49" t="s">
        <v>356</v>
      </c>
      <c r="BC10" s="49" t="s">
        <v>355</v>
      </c>
      <c r="BD10" s="5" t="s">
        <v>354</v>
      </c>
      <c r="BE10" s="5" t="s">
        <v>353</v>
      </c>
      <c r="BF10" s="5" t="s">
        <v>229</v>
      </c>
      <c r="BG10" s="5" t="s">
        <v>188</v>
      </c>
      <c r="BH10" s="5" t="s">
        <v>228</v>
      </c>
      <c r="BI10" s="5" t="s">
        <v>227</v>
      </c>
      <c r="BJ10" s="5" t="s">
        <v>226</v>
      </c>
      <c r="BK10" s="49" t="s">
        <v>352</v>
      </c>
      <c r="BL10" s="49" t="s">
        <v>351</v>
      </c>
      <c r="BM10" s="49" t="s">
        <v>350</v>
      </c>
    </row>
    <row r="11" spans="1:66" s="286" customFormat="1" ht="15.5">
      <c r="A11" s="11"/>
      <c r="B11" s="47" t="s">
        <v>332</v>
      </c>
      <c r="C11" s="54" t="s">
        <v>331</v>
      </c>
      <c r="D11" s="47" t="s">
        <v>349</v>
      </c>
      <c r="E11" s="55" t="s">
        <v>348</v>
      </c>
      <c r="F11" s="55" t="s">
        <v>0</v>
      </c>
      <c r="G11" s="55" t="s">
        <v>1</v>
      </c>
      <c r="H11" s="58" t="s">
        <v>347</v>
      </c>
      <c r="I11" s="41" t="s">
        <v>346</v>
      </c>
      <c r="J11" s="41" t="s">
        <v>345</v>
      </c>
      <c r="K11" s="11" t="s">
        <v>344</v>
      </c>
      <c r="L11" s="55" t="s">
        <v>343</v>
      </c>
      <c r="M11" s="55" t="s">
        <v>342</v>
      </c>
      <c r="N11" s="58" t="s">
        <v>341</v>
      </c>
      <c r="O11" s="41" t="s">
        <v>340</v>
      </c>
      <c r="P11" s="41" t="s">
        <v>339</v>
      </c>
      <c r="Q11" s="58" t="s">
        <v>338</v>
      </c>
      <c r="R11" s="41" t="s">
        <v>2</v>
      </c>
      <c r="S11" s="30" t="s">
        <v>337</v>
      </c>
      <c r="T11" s="15" t="s">
        <v>336</v>
      </c>
      <c r="U11" s="15" t="s">
        <v>335</v>
      </c>
      <c r="V11" s="54" t="s">
        <v>3</v>
      </c>
      <c r="W11" s="54" t="s">
        <v>334</v>
      </c>
      <c r="X11" s="47" t="s">
        <v>333</v>
      </c>
      <c r="Y11" s="47" t="s">
        <v>332</v>
      </c>
      <c r="Z11" s="47" t="s">
        <v>331</v>
      </c>
      <c r="AA11" s="464" t="s">
        <v>330</v>
      </c>
      <c r="AB11" s="463"/>
      <c r="AC11" s="47" t="s">
        <v>329</v>
      </c>
      <c r="AD11" s="47" t="s">
        <v>328</v>
      </c>
      <c r="AE11" s="55" t="s">
        <v>327</v>
      </c>
      <c r="AF11" s="47" t="s">
        <v>326</v>
      </c>
      <c r="AG11" s="156"/>
      <c r="AH11" s="462" t="s">
        <v>325</v>
      </c>
      <c r="AI11" s="157"/>
      <c r="AJ11" s="8"/>
      <c r="AN11" s="49"/>
      <c r="AO11" s="49"/>
      <c r="AP11" s="5"/>
      <c r="AQ11" s="5"/>
      <c r="AR11" s="49"/>
      <c r="AS11" s="49"/>
      <c r="AT11" s="49"/>
      <c r="AU11" s="49"/>
      <c r="AV11" s="49" t="s">
        <v>324</v>
      </c>
      <c r="AW11" s="49" t="s">
        <v>323</v>
      </c>
      <c r="AX11" s="49"/>
      <c r="AY11" s="49" t="s">
        <v>322</v>
      </c>
      <c r="AZ11" s="5" t="s">
        <v>321</v>
      </c>
      <c r="BA11" s="49" t="s">
        <v>320</v>
      </c>
      <c r="BB11" s="49" t="s">
        <v>319</v>
      </c>
      <c r="BC11" s="49" t="s">
        <v>318</v>
      </c>
      <c r="BD11" s="5" t="s">
        <v>317</v>
      </c>
      <c r="BE11" s="5" t="s">
        <v>316</v>
      </c>
      <c r="BF11" s="5" t="s">
        <v>222</v>
      </c>
      <c r="BG11" s="5" t="s">
        <v>221</v>
      </c>
      <c r="BH11" s="5" t="s">
        <v>220</v>
      </c>
      <c r="BI11" s="5" t="s">
        <v>219</v>
      </c>
      <c r="BJ11" s="5" t="s">
        <v>218</v>
      </c>
      <c r="BK11" s="49" t="s">
        <v>315</v>
      </c>
      <c r="BL11" s="49" t="s">
        <v>314</v>
      </c>
      <c r="BM11" s="49" t="s">
        <v>313</v>
      </c>
      <c r="BN11" s="49"/>
    </row>
    <row r="12" spans="1:66" s="286" customFormat="1" ht="14.15" customHeight="1">
      <c r="A12" s="11"/>
      <c r="B12" s="58"/>
      <c r="C12" s="55"/>
      <c r="D12" s="70" t="s">
        <v>312</v>
      </c>
      <c r="E12" s="70" t="s">
        <v>311</v>
      </c>
      <c r="F12" s="70"/>
      <c r="G12" s="48" t="s">
        <v>5</v>
      </c>
      <c r="H12" s="40" t="s">
        <v>6</v>
      </c>
      <c r="I12" s="48" t="s">
        <v>7</v>
      </c>
      <c r="J12" s="40" t="s">
        <v>7</v>
      </c>
      <c r="K12" s="40" t="s">
        <v>7</v>
      </c>
      <c r="L12" s="48" t="s">
        <v>7</v>
      </c>
      <c r="M12" s="40" t="s">
        <v>7</v>
      </c>
      <c r="N12" s="48" t="s">
        <v>7</v>
      </c>
      <c r="O12" s="40" t="s">
        <v>7</v>
      </c>
      <c r="P12" s="40" t="s">
        <v>7</v>
      </c>
      <c r="Q12" s="48" t="s">
        <v>310</v>
      </c>
      <c r="R12" s="40" t="s">
        <v>7</v>
      </c>
      <c r="S12" s="41" t="s">
        <v>9</v>
      </c>
      <c r="T12" s="22" t="s">
        <v>309</v>
      </c>
      <c r="U12" s="22" t="s">
        <v>308</v>
      </c>
      <c r="V12" s="48" t="s">
        <v>7</v>
      </c>
      <c r="W12" s="40" t="s">
        <v>7</v>
      </c>
      <c r="X12" s="40" t="s">
        <v>7</v>
      </c>
      <c r="Y12" s="58"/>
      <c r="Z12" s="58"/>
      <c r="AA12" s="320" t="s">
        <v>307</v>
      </c>
      <c r="AB12" s="461" t="s">
        <v>306</v>
      </c>
      <c r="AC12" s="58" t="s">
        <v>7</v>
      </c>
      <c r="AD12" s="40" t="s">
        <v>7</v>
      </c>
      <c r="AE12" s="55" t="s">
        <v>305</v>
      </c>
      <c r="AF12" s="58" t="s">
        <v>9</v>
      </c>
      <c r="AG12" s="41" t="s">
        <v>304</v>
      </c>
      <c r="AH12" s="58" t="s">
        <v>303</v>
      </c>
      <c r="AI12" s="58" t="s">
        <v>302</v>
      </c>
      <c r="AJ12" s="11"/>
      <c r="AN12" s="49" t="s">
        <v>291</v>
      </c>
      <c r="AO12" s="49"/>
      <c r="AP12" s="5"/>
      <c r="AQ12" s="415"/>
      <c r="AR12" s="49">
        <v>1</v>
      </c>
      <c r="AS12" s="49" t="s">
        <v>165</v>
      </c>
      <c r="AT12" s="49" t="s">
        <v>286</v>
      </c>
      <c r="AU12" s="49" t="s">
        <v>266</v>
      </c>
      <c r="AV12" s="412">
        <v>44349</v>
      </c>
      <c r="AW12" s="345">
        <v>0.4861111111111111</v>
      </c>
      <c r="AX12" s="345">
        <v>0.5</v>
      </c>
      <c r="AY12" s="49" t="s">
        <v>165</v>
      </c>
      <c r="AZ12" s="5" t="s">
        <v>301</v>
      </c>
      <c r="BA12" s="345">
        <v>0.48958333333333331</v>
      </c>
      <c r="BB12" s="49" t="s">
        <v>11</v>
      </c>
      <c r="BC12" s="49" t="s">
        <v>11</v>
      </c>
      <c r="BD12" s="324">
        <v>7</v>
      </c>
      <c r="BE12" s="5">
        <v>0.5</v>
      </c>
      <c r="BF12" s="326">
        <v>19.100000000000001</v>
      </c>
      <c r="BG12" s="325">
        <v>21.2</v>
      </c>
      <c r="BH12" s="5" t="s">
        <v>213</v>
      </c>
      <c r="BI12" s="324" t="s">
        <v>212</v>
      </c>
      <c r="BJ12" s="324">
        <v>4.5</v>
      </c>
      <c r="BK12" s="212">
        <v>7.36</v>
      </c>
      <c r="BL12" s="212">
        <v>3.91</v>
      </c>
      <c r="BM12" s="49" t="s">
        <v>300</v>
      </c>
      <c r="BN12" s="49"/>
    </row>
    <row r="13" spans="1:66" ht="14.15" customHeight="1">
      <c r="A13" s="8"/>
      <c r="B13" s="54" t="s">
        <v>194</v>
      </c>
      <c r="C13" s="432">
        <f>C55</f>
        <v>45434</v>
      </c>
      <c r="D13" s="431">
        <v>0.5</v>
      </c>
      <c r="E13" s="424">
        <f>AVERAGEA(D55:D56)</f>
        <v>20.100000000000001</v>
      </c>
      <c r="F13" s="429">
        <f>-LOG((10^(-E55)+10^(-E56))/2)</f>
        <v>6.8501952436373612</v>
      </c>
      <c r="G13" s="426">
        <f>AVERAGEA(F55:F56)</f>
        <v>3.8933333333333335</v>
      </c>
      <c r="H13" s="430">
        <f>AVERAGEA(G55:G56)</f>
        <v>6.3333333333333325E-2</v>
      </c>
      <c r="I13" s="429">
        <f>AVERAGEA(N55:N56)</f>
        <v>3.3416666666666668</v>
      </c>
      <c r="J13" s="427" t="str">
        <f>IF(AVERAGEA(M55:M56)&lt;0.1,"&lt;0.10",AVERAGEA(M55:M56))</f>
        <v>&lt;0.10</v>
      </c>
      <c r="K13" s="428">
        <f>AVERAGEA(O55:O56)</f>
        <v>6.8016666666666659</v>
      </c>
      <c r="L13" s="427" t="str">
        <f>IF(AVERAGEA(H55:H56)&lt;0.05,"&lt;0.05",AVERAGEA(H55:H56))</f>
        <v>&lt;0.05</v>
      </c>
      <c r="M13" s="426">
        <f>AVERAGEA(J55:J56)</f>
        <v>5.5166666666666666</v>
      </c>
      <c r="N13" s="426">
        <f>AVERAGEA(L55:L56)</f>
        <v>0.46499999999999997</v>
      </c>
      <c r="O13" s="426">
        <f>AVERAGEA(I55:I56)</f>
        <v>0.53</v>
      </c>
      <c r="P13" s="426">
        <f>AVERAGEA(K55:K56)</f>
        <v>0.54</v>
      </c>
      <c r="Q13" s="460" t="str">
        <f>IF(AVERAGEA(T55:T56)&lt;2,"&lt;2.0",AVERAGEA(T55:T56))</f>
        <v>&lt;2.0</v>
      </c>
      <c r="R13" s="456">
        <f>AVERAGEA(U55:U56)</f>
        <v>8.8500000000000014</v>
      </c>
      <c r="S13" s="456">
        <v>4.2</v>
      </c>
      <c r="T13" s="65">
        <v>16</v>
      </c>
      <c r="U13" s="423" t="s">
        <v>299</v>
      </c>
      <c r="V13" s="422" t="s">
        <v>12</v>
      </c>
      <c r="W13" s="421" t="str">
        <f>IF(AVERAGEA(R55:R56)&lt;0.1,"&lt;0.10",AVERAGEA(R55:R56))</f>
        <v>&lt;0.10</v>
      </c>
      <c r="X13" s="420" t="str">
        <f>IF(AVERAGEA(Q55:Q56)&lt;0.03,"&lt;0.03",AVERAGEA(Q55:Q56))</f>
        <v>&lt;0.03</v>
      </c>
      <c r="Y13" s="47" t="s">
        <v>194</v>
      </c>
      <c r="Z13" s="432">
        <f>C13</f>
        <v>45434</v>
      </c>
      <c r="AA13" s="459">
        <v>6</v>
      </c>
      <c r="AB13" s="458">
        <v>10</v>
      </c>
      <c r="AC13" s="417" t="str">
        <f>IF(AVERAGEA(P55:P57)&lt;0.01,"&lt;0.01",AVERAGEA(P55:P57))</f>
        <v>&lt;0.01</v>
      </c>
      <c r="AD13" s="431">
        <f>AVERAGEA(S55:S56)</f>
        <v>3</v>
      </c>
      <c r="AE13" s="457">
        <v>19.399999999999999</v>
      </c>
      <c r="AF13" s="456">
        <v>7.2</v>
      </c>
      <c r="AG13" s="107">
        <v>0</v>
      </c>
      <c r="AH13" s="107">
        <v>1.5</v>
      </c>
      <c r="AI13" s="107">
        <v>5.5</v>
      </c>
      <c r="AJ13" s="346"/>
      <c r="AP13" s="5" t="s">
        <v>288</v>
      </c>
      <c r="AQ13" s="5" t="s">
        <v>287</v>
      </c>
      <c r="AR13" s="49">
        <v>1</v>
      </c>
      <c r="AS13" s="49" t="s">
        <v>165</v>
      </c>
      <c r="AV13" s="412"/>
      <c r="AW13" s="345"/>
      <c r="AX13" s="345"/>
      <c r="BA13" s="345">
        <v>0.49444444444444446</v>
      </c>
      <c r="BD13" s="324"/>
      <c r="BF13" s="252"/>
      <c r="BG13" s="354">
        <v>21.4</v>
      </c>
      <c r="BH13" s="49"/>
      <c r="BI13" s="353"/>
      <c r="BJ13" s="353"/>
      <c r="BK13" s="212">
        <v>7.4</v>
      </c>
      <c r="BL13" s="212">
        <v>3.85</v>
      </c>
    </row>
    <row r="14" spans="1:66" ht="14.15" customHeight="1">
      <c r="A14" s="8"/>
      <c r="B14" s="55"/>
      <c r="C14" s="307">
        <f>C57</f>
        <v>45496</v>
      </c>
      <c r="D14" s="411">
        <v>0.5</v>
      </c>
      <c r="E14" s="403">
        <f>AVERAGEA(D57:D58)</f>
        <v>28.3</v>
      </c>
      <c r="F14" s="409">
        <f>-LOG((10^(-E57)+10^(-E58))/2)</f>
        <v>6.4929432500134459</v>
      </c>
      <c r="G14" s="405">
        <f>AVERAGEA(F57:F58)</f>
        <v>3.2450000000000001</v>
      </c>
      <c r="H14" s="410">
        <f>AVERAGEA(G57:G58)</f>
        <v>6.2166666666666662E-2</v>
      </c>
      <c r="I14" s="409">
        <f>AVERAGEA(N57:N58)</f>
        <v>2.6950000000000003</v>
      </c>
      <c r="J14" s="407" t="str">
        <f>IF(AVERAGEA(M57:M58)&lt;0.1,"&lt;0.10",AVERAGEA(M57:M58))</f>
        <v>&lt;0.10</v>
      </c>
      <c r="K14" s="408">
        <f>AVERAGEA(O57:O58)</f>
        <v>5.2716666666666665</v>
      </c>
      <c r="L14" s="407" t="str">
        <f>IF(AVERAGEA(H57:H58)&lt;0.05,"&lt;0.05",AVERAGEA(H57:H58))</f>
        <v>&lt;0.05</v>
      </c>
      <c r="M14" s="405">
        <f>AVERAGEA(J57:J58)</f>
        <v>4.66</v>
      </c>
      <c r="N14" s="405">
        <f>AVERAGEA(L57:L58)</f>
        <v>0.32</v>
      </c>
      <c r="O14" s="405">
        <f>AVERAGEA(I57:I58)</f>
        <v>0.32</v>
      </c>
      <c r="P14" s="405">
        <f>AVERAGEA(K57:K58)</f>
        <v>0.41833333333333333</v>
      </c>
      <c r="Q14" s="452" t="str">
        <f>IF(AVERAGEA(T57:T58)&lt;2,"&lt;2.0",AVERAGEA(T57:T58))</f>
        <v>&lt;2.0</v>
      </c>
      <c r="R14" s="448">
        <f>AVERAGEA(U57:U58)</f>
        <v>7.0500000000000007</v>
      </c>
      <c r="S14" s="448">
        <v>2.7</v>
      </c>
      <c r="T14" s="37">
        <v>15</v>
      </c>
      <c r="U14" s="455" t="s">
        <v>298</v>
      </c>
      <c r="V14" s="401" t="s">
        <v>284</v>
      </c>
      <c r="W14" s="401" t="s">
        <v>284</v>
      </c>
      <c r="X14" s="401" t="s">
        <v>284</v>
      </c>
      <c r="Y14" s="58"/>
      <c r="Z14" s="307">
        <f>C14</f>
        <v>45496</v>
      </c>
      <c r="AA14" s="454">
        <v>7</v>
      </c>
      <c r="AB14" s="453">
        <v>9</v>
      </c>
      <c r="AC14" s="104" t="s">
        <v>12</v>
      </c>
      <c r="AD14" s="411">
        <f>AVERAGEA(S57:S58)</f>
        <v>5.2166666666666668</v>
      </c>
      <c r="AE14" s="397">
        <v>26</v>
      </c>
      <c r="AF14" s="448">
        <v>7.3</v>
      </c>
      <c r="AG14" s="87">
        <v>0</v>
      </c>
      <c r="AH14" s="87">
        <v>0</v>
      </c>
      <c r="AI14" s="87">
        <v>0.5</v>
      </c>
      <c r="AJ14" s="346"/>
      <c r="AN14" s="49" t="s">
        <v>291</v>
      </c>
      <c r="AQ14" s="415"/>
      <c r="AR14" s="49">
        <v>2</v>
      </c>
      <c r="AS14" s="49" t="s">
        <v>165</v>
      </c>
      <c r="AT14" s="49" t="s">
        <v>282</v>
      </c>
      <c r="AU14" s="49" t="s">
        <v>266</v>
      </c>
      <c r="AV14" s="412">
        <v>44397</v>
      </c>
      <c r="AW14" s="345">
        <v>0.4861111111111111</v>
      </c>
      <c r="AX14" s="345">
        <v>0.5</v>
      </c>
      <c r="AY14" s="49" t="s">
        <v>165</v>
      </c>
      <c r="AZ14" s="5" t="s">
        <v>297</v>
      </c>
      <c r="BA14" s="345">
        <v>0.4861111111111111</v>
      </c>
      <c r="BB14" s="49" t="s">
        <v>11</v>
      </c>
      <c r="BC14" s="49" t="s">
        <v>11</v>
      </c>
      <c r="BD14" s="324">
        <v>7</v>
      </c>
      <c r="BE14" s="5">
        <v>0.5</v>
      </c>
      <c r="BF14" s="326">
        <v>29.1</v>
      </c>
      <c r="BG14" s="325">
        <v>30.5</v>
      </c>
      <c r="BH14" s="5" t="s">
        <v>213</v>
      </c>
      <c r="BI14" s="324" t="s">
        <v>212</v>
      </c>
      <c r="BJ14" s="324">
        <v>2.5</v>
      </c>
      <c r="BK14" s="212">
        <v>7.53</v>
      </c>
      <c r="BL14" s="212">
        <v>5.21</v>
      </c>
      <c r="BM14" s="49" t="s">
        <v>296</v>
      </c>
    </row>
    <row r="15" spans="1:66" ht="14.15" customHeight="1">
      <c r="A15" s="8"/>
      <c r="B15" s="55"/>
      <c r="C15" s="307">
        <f>C59</f>
        <v>45562</v>
      </c>
      <c r="D15" s="411">
        <v>0.5</v>
      </c>
      <c r="E15" s="403">
        <f>AVERAGEA(D59:D60)</f>
        <v>22.35</v>
      </c>
      <c r="F15" s="409">
        <f>-LOG((10^(-E59)+10^(-E60))/2)</f>
        <v>6.7662974839173842</v>
      </c>
      <c r="G15" s="405">
        <f>AVERAGEA(F59:F60)</f>
        <v>3.331666666666667</v>
      </c>
      <c r="H15" s="410">
        <f>AVERAGEA(G59:G60)</f>
        <v>7.3000000000000009E-2</v>
      </c>
      <c r="I15" s="409">
        <f>AVERAGEA(N59:N60)</f>
        <v>3.3449999999999998</v>
      </c>
      <c r="J15" s="407" t="str">
        <f>IF(AVERAGEA(M59:M60)&lt;0.1,"&lt;0.10",AVERAGEA(M59:M60))</f>
        <v>&lt;0.10</v>
      </c>
      <c r="K15" s="408">
        <f>AVERAGEA(O59:O60)</f>
        <v>5.1583333333333332</v>
      </c>
      <c r="L15" s="407" t="str">
        <f>IF(AVERAGEA(H59:H60)&lt;0.05,"&lt;0.05",AVERAGEA(H59:H60))</f>
        <v>&lt;0.05</v>
      </c>
      <c r="M15" s="405">
        <f>AVERAGEA(J59:J60)</f>
        <v>4.9133333333333331</v>
      </c>
      <c r="N15" s="405">
        <f>AVERAGEA(L59:L60)</f>
        <v>0.44</v>
      </c>
      <c r="O15" s="405">
        <f>AVERAGEA(I59:I60)</f>
        <v>0.41</v>
      </c>
      <c r="P15" s="405">
        <f>AVERAGEA(K59:K60)</f>
        <v>0.42</v>
      </c>
      <c r="Q15" s="452">
        <f>IF(AVERAGEA(T59:T60)&lt;2,"&lt;2.0",AVERAGEA(T59:T60))</f>
        <v>2.5499999999999998</v>
      </c>
      <c r="R15" s="448">
        <f>AVERAGEA(U59:U60)</f>
        <v>8.283333333333335</v>
      </c>
      <c r="S15" s="448">
        <v>2.7</v>
      </c>
      <c r="T15" s="37">
        <v>16</v>
      </c>
      <c r="U15" s="402" t="s">
        <v>295</v>
      </c>
      <c r="V15" s="401" t="s">
        <v>284</v>
      </c>
      <c r="W15" s="401" t="s">
        <v>284</v>
      </c>
      <c r="X15" s="401" t="s">
        <v>284</v>
      </c>
      <c r="Y15" s="58"/>
      <c r="Z15" s="315">
        <f>C15</f>
        <v>45562</v>
      </c>
      <c r="AA15" s="451">
        <v>6</v>
      </c>
      <c r="AB15" s="450">
        <v>9</v>
      </c>
      <c r="AC15" s="104" t="s">
        <v>11</v>
      </c>
      <c r="AD15" s="449">
        <f>AVERAGEA(S59:S60)</f>
        <v>4.2333333333333334</v>
      </c>
      <c r="AE15" s="397">
        <v>22.7</v>
      </c>
      <c r="AF15" s="448">
        <v>7.3</v>
      </c>
      <c r="AG15" s="87">
        <v>0</v>
      </c>
      <c r="AH15" s="87">
        <v>0</v>
      </c>
      <c r="AI15" s="87">
        <v>0</v>
      </c>
      <c r="AJ15" s="346"/>
      <c r="AP15" s="5" t="s">
        <v>288</v>
      </c>
      <c r="AQ15" s="5" t="s">
        <v>287</v>
      </c>
      <c r="AR15" s="49">
        <v>2</v>
      </c>
      <c r="AS15" s="49" t="s">
        <v>165</v>
      </c>
      <c r="AV15" s="412"/>
      <c r="AW15" s="345"/>
      <c r="AX15" s="345"/>
      <c r="BA15" s="345">
        <v>0.49305555555555558</v>
      </c>
      <c r="BD15" s="324"/>
      <c r="BF15" s="252"/>
      <c r="BG15" s="354">
        <v>30.3</v>
      </c>
      <c r="BH15" s="49"/>
      <c r="BI15" s="353"/>
      <c r="BJ15" s="353"/>
      <c r="BK15" s="212">
        <v>7.6</v>
      </c>
      <c r="BL15" s="212">
        <v>4.72</v>
      </c>
    </row>
    <row r="16" spans="1:66" ht="14.15" customHeight="1">
      <c r="A16" s="8"/>
      <c r="B16" s="55"/>
      <c r="C16" s="391">
        <f>C61</f>
        <v>45607</v>
      </c>
      <c r="D16" s="388">
        <v>0.5</v>
      </c>
      <c r="E16" s="385">
        <f>AVERAGEA(D61:D62)</f>
        <v>12.6</v>
      </c>
      <c r="F16" s="381">
        <f>-LOG((10^(-E61)+10^(-E62))/2)</f>
        <v>6.2400226782116652</v>
      </c>
      <c r="G16" s="384">
        <f>AVERAGEA(F61:F62)</f>
        <v>4.1416666666666675</v>
      </c>
      <c r="H16" s="395">
        <f>AVERAGEA(G61:G62)</f>
        <v>7.8499999999999986E-2</v>
      </c>
      <c r="I16" s="381">
        <f>AVERAGEA(N61:N62)</f>
        <v>3.7833333333333332</v>
      </c>
      <c r="J16" s="374" t="str">
        <f>IF(AVERAGEA(M61:M62)&lt;0.1,"&lt;0.10",AVERAGEA(M61:M62))</f>
        <v>&lt;0.10</v>
      </c>
      <c r="K16" s="394">
        <f>AVERAGEA(O61:O62)</f>
        <v>6.2733333333333334</v>
      </c>
      <c r="L16" s="374">
        <f>IF(AVERAGEA(H61:H62)&lt;0.05,"&lt;0.05",AVERAGEA(H61:H62))</f>
        <v>5.000000000000001E-2</v>
      </c>
      <c r="M16" s="384">
        <f>AVERAGEA(J61:J62)</f>
        <v>5.6616666666666671</v>
      </c>
      <c r="N16" s="384">
        <f>AVERAGEA(L61:L62)</f>
        <v>0.66</v>
      </c>
      <c r="O16" s="384">
        <f>AVERAGEA(I61:I62)</f>
        <v>0.56833333333333336</v>
      </c>
      <c r="P16" s="384">
        <f>AVERAGEA(K61:K62)</f>
        <v>0.54</v>
      </c>
      <c r="Q16" s="437">
        <f>IF(AVERAGEA(T61:T62)&lt;2,"&lt;2.0",AVERAGEA(T61:T62))</f>
        <v>7.3000000000000007</v>
      </c>
      <c r="R16" s="380">
        <f>AVERAGEA(U61:U62)</f>
        <v>7.9166666666666661</v>
      </c>
      <c r="S16" s="433">
        <v>2.8</v>
      </c>
      <c r="T16" s="58">
        <v>17</v>
      </c>
      <c r="U16" s="447" t="s">
        <v>295</v>
      </c>
      <c r="V16" s="446" t="s">
        <v>284</v>
      </c>
      <c r="W16" s="446" t="s">
        <v>284</v>
      </c>
      <c r="X16" s="446" t="s">
        <v>284</v>
      </c>
      <c r="Y16" s="58"/>
      <c r="Z16" s="301">
        <f>C16</f>
        <v>45607</v>
      </c>
      <c r="AA16" s="445">
        <v>7</v>
      </c>
      <c r="AB16" s="444">
        <v>11</v>
      </c>
      <c r="AC16" s="77" t="s">
        <v>11</v>
      </c>
      <c r="AD16" s="443">
        <f>AVERAGEA(S61:S62)</f>
        <v>4.5999999999999996</v>
      </c>
      <c r="AE16" s="373">
        <v>15</v>
      </c>
      <c r="AF16" s="380">
        <v>7.3</v>
      </c>
      <c r="AG16" s="99">
        <v>0</v>
      </c>
      <c r="AH16" s="81">
        <v>0</v>
      </c>
      <c r="AI16" s="81">
        <v>0</v>
      </c>
      <c r="AJ16" s="346"/>
      <c r="AN16" s="49" t="s">
        <v>291</v>
      </c>
      <c r="AQ16" s="415"/>
      <c r="AR16" s="49">
        <v>3</v>
      </c>
      <c r="AS16" s="49" t="s">
        <v>165</v>
      </c>
      <c r="AT16" s="49" t="s">
        <v>277</v>
      </c>
      <c r="AU16" s="49" t="s">
        <v>266</v>
      </c>
      <c r="AV16" s="412">
        <v>44440</v>
      </c>
      <c r="AW16" s="345">
        <v>0.46527777777777773</v>
      </c>
      <c r="AX16" s="345">
        <v>0.47916666666666669</v>
      </c>
      <c r="AY16" s="49" t="s">
        <v>165</v>
      </c>
      <c r="AZ16" s="5" t="s">
        <v>294</v>
      </c>
      <c r="BA16" s="345">
        <v>0.46875</v>
      </c>
      <c r="BB16" s="49" t="s">
        <v>11</v>
      </c>
      <c r="BC16" s="49" t="s">
        <v>11</v>
      </c>
      <c r="BD16" s="324">
        <v>6.6</v>
      </c>
      <c r="BE16" s="5">
        <v>0.5</v>
      </c>
      <c r="BF16" s="326">
        <v>18.899999999999999</v>
      </c>
      <c r="BG16" s="325">
        <v>23.5</v>
      </c>
      <c r="BH16" s="5" t="s">
        <v>209</v>
      </c>
      <c r="BI16" s="324" t="s">
        <v>208</v>
      </c>
      <c r="BJ16" s="324">
        <v>4.4000000000000004</v>
      </c>
      <c r="BK16" s="212">
        <v>7</v>
      </c>
      <c r="BL16" s="212">
        <v>5.43</v>
      </c>
      <c r="BM16" s="49" t="s">
        <v>293</v>
      </c>
    </row>
    <row r="17" spans="1:68" ht="14.15" customHeight="1">
      <c r="A17" s="8"/>
      <c r="B17" s="55"/>
      <c r="C17" s="58" t="s">
        <v>283</v>
      </c>
      <c r="D17" s="35" t="s">
        <v>12</v>
      </c>
      <c r="E17" s="442">
        <f>AVERAGEA(E13:E16)</f>
        <v>20.837499999999999</v>
      </c>
      <c r="F17" s="441">
        <f>-LOG((10^(-F13)+10^(-F14)+10^(-F15)+10^(-F16))/4)</f>
        <v>6.5195307603305732</v>
      </c>
      <c r="G17" s="438">
        <f>AVERAGEA(G13:G16)</f>
        <v>3.652916666666667</v>
      </c>
      <c r="H17" s="440">
        <f>AVERAGEA(H13:H16)</f>
        <v>6.9250000000000006E-2</v>
      </c>
      <c r="I17" s="438">
        <f>AVERAGEA(I13:I16)</f>
        <v>3.2912500000000002</v>
      </c>
      <c r="J17" s="374" t="str">
        <f>IF(AVERAGEA(J13:J16)&lt;0.1,"&lt;0.10",AVERAGEA(J13:J16))</f>
        <v>&lt;0.10</v>
      </c>
      <c r="K17" s="439">
        <f>AVERAGEA(K13:K16)</f>
        <v>5.8762499999999998</v>
      </c>
      <c r="L17" s="374" t="str">
        <f>IF(AVERAGEA(L13:L16)&lt;0.05,"&lt;0.05",AVERAGEA(L13:L16))</f>
        <v>&lt;0.05</v>
      </c>
      <c r="M17" s="438">
        <f>AVERAGEA(M13:M16)</f>
        <v>5.1879166666666663</v>
      </c>
      <c r="N17" s="438">
        <f>AVERAGEA(N13:N16)</f>
        <v>0.47124999999999995</v>
      </c>
      <c r="O17" s="438">
        <f>AVERAGEA(O13:O16)</f>
        <v>0.45708333333333334</v>
      </c>
      <c r="P17" s="438">
        <f>AVERAGEA(P13:P16)</f>
        <v>0.47958333333333336</v>
      </c>
      <c r="Q17" s="437">
        <f>(AVERAGEA(Q15:Q16))</f>
        <v>4.9250000000000007</v>
      </c>
      <c r="R17" s="380">
        <f>AVERAGEA(R13:R16)</f>
        <v>8.0250000000000004</v>
      </c>
      <c r="S17" s="436">
        <f>AVERAGEA(S13:S16)</f>
        <v>3.1000000000000005</v>
      </c>
      <c r="T17" s="320" t="s">
        <v>12</v>
      </c>
      <c r="U17" s="379" t="s">
        <v>12</v>
      </c>
      <c r="V17" s="435" t="s">
        <v>284</v>
      </c>
      <c r="W17" s="376" t="str">
        <f>W13</f>
        <v>&lt;0.10</v>
      </c>
      <c r="X17" s="376" t="str">
        <f>X13</f>
        <v>&lt;0.03</v>
      </c>
      <c r="Y17" s="58"/>
      <c r="Z17" s="58" t="s">
        <v>283</v>
      </c>
      <c r="AA17" s="380">
        <f>AVERAGE(AA13:AA16)</f>
        <v>6.5</v>
      </c>
      <c r="AB17" s="387">
        <f>AVERAGE(AB13:AB16)</f>
        <v>9.75</v>
      </c>
      <c r="AC17" s="434" t="str">
        <f>AC13</f>
        <v>&lt;0.01</v>
      </c>
      <c r="AD17" s="387">
        <f>AVERAGEA(AD13:AD16)</f>
        <v>4.2624999999999993</v>
      </c>
      <c r="AE17" s="387">
        <f>AVERAGEA(AE13:AE16)</f>
        <v>20.774999999999999</v>
      </c>
      <c r="AF17" s="433">
        <f>AVERAGEA(AF13:AF16)</f>
        <v>7.2750000000000004</v>
      </c>
      <c r="AG17" s="370"/>
      <c r="AH17" s="370"/>
      <c r="AI17" s="370"/>
      <c r="AJ17" s="346"/>
      <c r="AP17" s="5" t="s">
        <v>288</v>
      </c>
      <c r="AQ17" s="5" t="s">
        <v>287</v>
      </c>
      <c r="AR17" s="49">
        <v>3</v>
      </c>
      <c r="AS17" s="49" t="s">
        <v>165</v>
      </c>
      <c r="AV17" s="412"/>
      <c r="AW17" s="345"/>
      <c r="AX17" s="345"/>
      <c r="BA17" s="345">
        <v>0.47569444444444442</v>
      </c>
      <c r="BD17" s="324"/>
      <c r="BF17" s="252"/>
      <c r="BG17" s="354">
        <v>23.2</v>
      </c>
      <c r="BH17" s="49"/>
      <c r="BI17" s="353"/>
      <c r="BJ17" s="353"/>
      <c r="BK17" s="212">
        <v>6.62</v>
      </c>
      <c r="BL17" s="212">
        <v>4.4400000000000004</v>
      </c>
    </row>
    <row r="18" spans="1:68" ht="14.15" customHeight="1">
      <c r="A18" s="8"/>
      <c r="B18" s="54" t="s">
        <v>292</v>
      </c>
      <c r="C18" s="432">
        <f>C13</f>
        <v>45434</v>
      </c>
      <c r="D18" s="431">
        <v>6</v>
      </c>
      <c r="E18" s="424">
        <f>AVERAGEA(D63:D64)</f>
        <v>13.05</v>
      </c>
      <c r="F18" s="429">
        <f>-LOG((10^(-E63)+10^(-E64))/2)</f>
        <v>6.0958363843694316</v>
      </c>
      <c r="G18" s="426">
        <f>AVERAGEA(F63:F64)</f>
        <v>5.2450000000000001</v>
      </c>
      <c r="H18" s="430">
        <f>AVERAGEA(G63:G64)</f>
        <v>0.10566666666666667</v>
      </c>
      <c r="I18" s="429">
        <f>AVERAGEA(N63:N64)</f>
        <v>3.9916666666666667</v>
      </c>
      <c r="J18" s="427" t="str">
        <f>IF(AVERAGEA(M63:M64)&lt;0.1,"&lt;0.10",AVERAGEA(M63:M64))</f>
        <v>&lt;0.10</v>
      </c>
      <c r="K18" s="428">
        <f>AVERAGEA(O63:O64)</f>
        <v>8.6583333333333332</v>
      </c>
      <c r="L18" s="427" t="str">
        <f>IF(AVERAGEA(H63:H64)&lt;0.05,"&lt;0.05",AVERAGEA(H63:H64))</f>
        <v>&lt;0.05</v>
      </c>
      <c r="M18" s="426">
        <f>AVERAGEA(J63:J64)</f>
        <v>7.2349999999999994</v>
      </c>
      <c r="N18" s="426">
        <f>AVERAGEA(L63:L64)</f>
        <v>0.57666666666666666</v>
      </c>
      <c r="O18" s="426">
        <f>AVERAGEA(I63:I64)</f>
        <v>0.95499999999999985</v>
      </c>
      <c r="P18" s="426">
        <f>AVERAGEA(K63:K64)</f>
        <v>0.72000000000000008</v>
      </c>
      <c r="Q18" s="425">
        <f>AVERAGEA(T63:T64)</f>
        <v>69.400000000000006</v>
      </c>
      <c r="R18" s="424">
        <f>AVERAGEA(U63:U64)</f>
        <v>5.25</v>
      </c>
      <c r="S18" s="107" t="s">
        <v>284</v>
      </c>
      <c r="T18" s="65" t="s">
        <v>11</v>
      </c>
      <c r="U18" s="423" t="s">
        <v>160</v>
      </c>
      <c r="V18" s="422" t="s">
        <v>284</v>
      </c>
      <c r="W18" s="421" t="str">
        <f>IF(AVERAGEA(R63:R64)&lt;0.1,"&lt;0.10",AVERAGEA(R63:R64))</f>
        <v>&lt;0.10</v>
      </c>
      <c r="X18" s="420" t="str">
        <f>IF(AVERAGEA(Q63:Q64)&lt;0.03,"&lt;0.03",AVERAGEA(Q63:Q64))</f>
        <v>&lt;0.03</v>
      </c>
      <c r="Y18" s="47" t="s">
        <v>193</v>
      </c>
      <c r="Z18" s="319">
        <f>C13</f>
        <v>45434</v>
      </c>
      <c r="AA18" s="419" t="s">
        <v>11</v>
      </c>
      <c r="AB18" s="418" t="s">
        <v>11</v>
      </c>
      <c r="AC18" s="417">
        <f>IF(AVERAGEA(P63:P64)&lt;0.01,"&lt;0.01",AVERAGEA(P63:P64))</f>
        <v>0.01</v>
      </c>
      <c r="AD18" s="416">
        <f>AVERAGEA(S63:S64)</f>
        <v>8.3166666666666664</v>
      </c>
      <c r="AE18" s="372">
        <f>AE13</f>
        <v>19.399999999999999</v>
      </c>
      <c r="AF18" s="371">
        <f>AF13</f>
        <v>7.2</v>
      </c>
      <c r="AG18" s="107">
        <f>AG13</f>
        <v>0</v>
      </c>
      <c r="AH18" s="107">
        <f>AH13</f>
        <v>1.5</v>
      </c>
      <c r="AI18" s="107">
        <f>AI13</f>
        <v>5.5</v>
      </c>
      <c r="AJ18" s="346"/>
      <c r="AN18" s="49" t="s">
        <v>291</v>
      </c>
      <c r="AQ18" s="415"/>
      <c r="AR18" s="49">
        <v>4</v>
      </c>
      <c r="AS18" s="49" t="s">
        <v>165</v>
      </c>
      <c r="AT18" s="49" t="s">
        <v>267</v>
      </c>
      <c r="AU18" s="49" t="s">
        <v>266</v>
      </c>
      <c r="AV18" s="412">
        <v>44504</v>
      </c>
      <c r="AW18" s="345">
        <v>0.46111111111111108</v>
      </c>
      <c r="AX18" s="345">
        <v>0.4770833333333333</v>
      </c>
      <c r="AY18" s="49" t="s">
        <v>165</v>
      </c>
      <c r="AZ18" s="5" t="s">
        <v>290</v>
      </c>
      <c r="BA18" s="345">
        <v>0.46180555555555558</v>
      </c>
      <c r="BB18" s="49" t="s">
        <v>11</v>
      </c>
      <c r="BC18" s="49" t="s">
        <v>11</v>
      </c>
      <c r="BD18" s="324">
        <v>6.9</v>
      </c>
      <c r="BE18" s="5">
        <v>0.5</v>
      </c>
      <c r="BF18" s="326">
        <v>12.5</v>
      </c>
      <c r="BG18" s="325">
        <v>13.1</v>
      </c>
      <c r="BH18" s="5" t="s">
        <v>205</v>
      </c>
      <c r="BI18" s="324" t="s">
        <v>204</v>
      </c>
      <c r="BJ18" s="324">
        <v>4.5</v>
      </c>
      <c r="BK18" s="212">
        <v>6.74</v>
      </c>
      <c r="BL18" s="212">
        <v>4.5199999999999996</v>
      </c>
      <c r="BM18" s="49" t="s">
        <v>289</v>
      </c>
    </row>
    <row r="19" spans="1:68" ht="14.15" customHeight="1">
      <c r="A19" s="8"/>
      <c r="B19" s="55"/>
      <c r="C19" s="307">
        <f>C14</f>
        <v>45496</v>
      </c>
      <c r="D19" s="411">
        <v>6</v>
      </c>
      <c r="E19" s="403">
        <f>AVERAGEA(D65:D66)</f>
        <v>15.55</v>
      </c>
      <c r="F19" s="409">
        <f>-LOG((10^(-E65)+10^(-E66))/2)</f>
        <v>6.0187770823644193</v>
      </c>
      <c r="G19" s="405">
        <f>AVERAGEA(F65:F66)</f>
        <v>5.1899999999999995</v>
      </c>
      <c r="H19" s="410">
        <f>AVERAGEA(G65:G66)</f>
        <v>0.10966666666666666</v>
      </c>
      <c r="I19" s="409">
        <f>AVERAGEA(N65:N66)</f>
        <v>3.7616666666666667</v>
      </c>
      <c r="J19" s="407" t="str">
        <f>IF(AVERAGEA(M65:M66)&lt;0.1,"&lt;0.10",AVERAGEA(M65:M66))</f>
        <v>&lt;0.10</v>
      </c>
      <c r="K19" s="408">
        <f>AVERAGEA(O65:O66)</f>
        <v>8.6666666666666679</v>
      </c>
      <c r="L19" s="414">
        <f>IF(AVERAGEA(H65:H66)&lt;0.05,"&lt;0.05",AVERAGEA(H65:H66))</f>
        <v>0.10833333333333334</v>
      </c>
      <c r="M19" s="405">
        <f>AVERAGEA(J65:J66)</f>
        <v>7.09</v>
      </c>
      <c r="N19" s="405">
        <f>AVERAGEA(L65:L66)</f>
        <v>0.59333333333333327</v>
      </c>
      <c r="O19" s="406">
        <f>AVERAGEA(I65:I66)</f>
        <v>0.58333333333333326</v>
      </c>
      <c r="P19" s="405">
        <f>AVERAGEA(K65:K66)</f>
        <v>0.72499999999999987</v>
      </c>
      <c r="Q19" s="404">
        <f>AVERAGEA(T65:T66)</f>
        <v>70.066666666666663</v>
      </c>
      <c r="R19" s="403">
        <f>AVERAGEA(U65:U66)</f>
        <v>2.8833333333333337</v>
      </c>
      <c r="S19" s="87" t="s">
        <v>284</v>
      </c>
      <c r="T19" s="37" t="s">
        <v>11</v>
      </c>
      <c r="U19" s="402" t="s">
        <v>160</v>
      </c>
      <c r="V19" s="401" t="s">
        <v>284</v>
      </c>
      <c r="W19" s="401" t="s">
        <v>284</v>
      </c>
      <c r="X19" s="401" t="s">
        <v>284</v>
      </c>
      <c r="Y19" s="58"/>
      <c r="Z19" s="307">
        <f>C14</f>
        <v>45496</v>
      </c>
      <c r="AA19" s="400" t="s">
        <v>11</v>
      </c>
      <c r="AB19" s="399" t="s">
        <v>11</v>
      </c>
      <c r="AC19" s="88" t="s">
        <v>12</v>
      </c>
      <c r="AD19" s="398">
        <f>AVERAGEA(S65:S66)</f>
        <v>6.1333333333333329</v>
      </c>
      <c r="AE19" s="397">
        <f>AE14</f>
        <v>26</v>
      </c>
      <c r="AF19" s="413">
        <f>AF14</f>
        <v>7.3</v>
      </c>
      <c r="AG19" s="87">
        <f>AG14</f>
        <v>0</v>
      </c>
      <c r="AH19" s="87">
        <f>AH14</f>
        <v>0</v>
      </c>
      <c r="AI19" s="87">
        <f>AI14</f>
        <v>0.5</v>
      </c>
      <c r="AJ19" s="346"/>
      <c r="AP19" s="5" t="s">
        <v>288</v>
      </c>
      <c r="AQ19" s="5" t="s">
        <v>287</v>
      </c>
      <c r="AR19" s="49">
        <v>4</v>
      </c>
      <c r="AS19" s="49" t="s">
        <v>165</v>
      </c>
      <c r="AV19" s="412"/>
      <c r="AW19" s="345"/>
      <c r="AX19" s="345"/>
      <c r="BA19" s="345">
        <v>0.47083333333333338</v>
      </c>
      <c r="BD19" s="324"/>
      <c r="BF19" s="252"/>
      <c r="BG19" s="354">
        <v>13.1</v>
      </c>
      <c r="BH19" s="49"/>
      <c r="BI19" s="353"/>
      <c r="BJ19" s="353"/>
      <c r="BK19" s="212">
        <v>6.62</v>
      </c>
      <c r="BL19" s="212">
        <v>4.51</v>
      </c>
    </row>
    <row r="20" spans="1:68" ht="14.15" customHeight="1">
      <c r="A20" s="8"/>
      <c r="B20" s="55"/>
      <c r="C20" s="307">
        <f>C15</f>
        <v>45562</v>
      </c>
      <c r="D20" s="411">
        <v>5.5</v>
      </c>
      <c r="E20" s="403">
        <f>AVERAGEA(D67:D68)</f>
        <v>17.350000000000001</v>
      </c>
      <c r="F20" s="409">
        <f>-LOG((10^(-E67)+10^(-E68))/2)</f>
        <v>6.1297697720035114</v>
      </c>
      <c r="G20" s="405">
        <f>AVERAGEA(F67:F68)</f>
        <v>4.9166666666666661</v>
      </c>
      <c r="H20" s="410">
        <f>AVERAGEA(G67:G68)</f>
        <v>8.249999999999999E-2</v>
      </c>
      <c r="I20" s="409">
        <f>AVERAGEA(N67:N68)</f>
        <v>4.2983333333333338</v>
      </c>
      <c r="J20" s="407" t="str">
        <f>IF(AVERAGEA(M67:M68)&lt;0.1,"&lt;0.10",AVERAGEA(M67:M68))</f>
        <v>&lt;0.10</v>
      </c>
      <c r="K20" s="408">
        <f>AVERAGEA(O67:O68)</f>
        <v>7.8383333333333338</v>
      </c>
      <c r="L20" s="407" t="str">
        <f>IF(AVERAGEA(H67:H68)&lt;0.05,"&lt;0.05",AVERAGEA(H67:H68))</f>
        <v>&lt;0.05</v>
      </c>
      <c r="M20" s="405">
        <f>AVERAGEA(J67:J68)</f>
        <v>6.6533333333333342</v>
      </c>
      <c r="N20" s="405">
        <f>AVERAGEA(L67:L68)</f>
        <v>0.65166666666666673</v>
      </c>
      <c r="O20" s="406">
        <f>AVERAGEA(I67:I68)</f>
        <v>0.7433333333333334</v>
      </c>
      <c r="P20" s="405">
        <f>AVERAGEA(K67:K68)</f>
        <v>0.66166666666666674</v>
      </c>
      <c r="Q20" s="404">
        <f>AVERAGEA(T67:T68)</f>
        <v>11.383333333333333</v>
      </c>
      <c r="R20" s="403">
        <f>AVERAGEA(U67:U68)</f>
        <v>4.7833333333333332</v>
      </c>
      <c r="S20" s="87" t="s">
        <v>284</v>
      </c>
      <c r="T20" s="37" t="s">
        <v>11</v>
      </c>
      <c r="U20" s="402" t="s">
        <v>160</v>
      </c>
      <c r="V20" s="401" t="s">
        <v>284</v>
      </c>
      <c r="W20" s="401" t="s">
        <v>284</v>
      </c>
      <c r="X20" s="401" t="s">
        <v>284</v>
      </c>
      <c r="Y20" s="58"/>
      <c r="Z20" s="307">
        <f>C15</f>
        <v>45562</v>
      </c>
      <c r="AA20" s="400" t="s">
        <v>11</v>
      </c>
      <c r="AB20" s="399" t="s">
        <v>11</v>
      </c>
      <c r="AC20" s="88" t="s">
        <v>11</v>
      </c>
      <c r="AD20" s="398">
        <f>AVERAGEA(S67:S68)</f>
        <v>3.5166666666666671</v>
      </c>
      <c r="AE20" s="397">
        <f>AE15</f>
        <v>22.7</v>
      </c>
      <c r="AF20" s="396">
        <f>AF15</f>
        <v>7.3</v>
      </c>
      <c r="AG20" s="87">
        <f>AG15</f>
        <v>0</v>
      </c>
      <c r="AH20" s="87">
        <f>AH15</f>
        <v>0</v>
      </c>
      <c r="AI20" s="87">
        <f>AI15</f>
        <v>0</v>
      </c>
      <c r="AJ20" s="346"/>
      <c r="AR20" s="49">
        <v>1</v>
      </c>
      <c r="AS20" s="49" t="s">
        <v>260</v>
      </c>
      <c r="AT20" s="49" t="s">
        <v>286</v>
      </c>
      <c r="AU20" s="49" t="s">
        <v>266</v>
      </c>
      <c r="AW20" s="345">
        <v>0.50347222222222221</v>
      </c>
      <c r="AX20" s="345">
        <v>0.52152777777777781</v>
      </c>
      <c r="AY20" s="49" t="s">
        <v>260</v>
      </c>
      <c r="BA20" s="345">
        <v>0.50694444444444442</v>
      </c>
      <c r="BC20" s="49" t="s">
        <v>11</v>
      </c>
      <c r="BD20" s="324"/>
      <c r="BE20" s="326">
        <v>6</v>
      </c>
      <c r="BF20" s="252"/>
      <c r="BG20" s="354">
        <v>11.4</v>
      </c>
      <c r="BH20" s="49" t="s">
        <v>161</v>
      </c>
      <c r="BI20" s="353"/>
      <c r="BJ20" s="353"/>
      <c r="BK20" s="212">
        <v>7.12</v>
      </c>
      <c r="BL20" s="212">
        <v>5.59</v>
      </c>
    </row>
    <row r="21" spans="1:68" ht="14.15" customHeight="1">
      <c r="A21" s="8"/>
      <c r="B21" s="55"/>
      <c r="C21" s="391">
        <f>C16</f>
        <v>45607</v>
      </c>
      <c r="D21" s="388">
        <v>5.5</v>
      </c>
      <c r="E21" s="385">
        <f>AVERAGEA(D69:D70)</f>
        <v>12.85</v>
      </c>
      <c r="F21" s="381">
        <f>-LOG((10^(-E69)+10^(-E70))/2)</f>
        <v>6.2658491776591418</v>
      </c>
      <c r="G21" s="384">
        <f>AVERAGEA(F69:F70)</f>
        <v>4.1716666666666669</v>
      </c>
      <c r="H21" s="395">
        <f>AVERAGEA(G69:G70)</f>
        <v>7.8499999999999986E-2</v>
      </c>
      <c r="I21" s="381">
        <f>AVERAGEA(N69:N70)</f>
        <v>3.7749999999999999</v>
      </c>
      <c r="J21" s="374" t="str">
        <f>IF(AVERAGEA(M69:M70)&lt;0.1,"&lt;0.10",AVERAGEA(M69:M70))</f>
        <v>&lt;0.10</v>
      </c>
      <c r="K21" s="394">
        <f>AVERAGEA(O69:O70)</f>
        <v>6.3066666666666666</v>
      </c>
      <c r="L21" s="374">
        <f>IF(AVERAGEA(H69:H70)&lt;0.05,"&lt;0.05",AVERAGEA(H69:H70))</f>
        <v>7.0000000000000007E-2</v>
      </c>
      <c r="M21" s="384">
        <f>AVERAGEA(J69:J70)</f>
        <v>5.6783333333333337</v>
      </c>
      <c r="N21" s="384">
        <f>AVERAGEA(L69:L70)</f>
        <v>0.67500000000000004</v>
      </c>
      <c r="O21" s="384">
        <f>AVERAGEA(I69:I70)</f>
        <v>0.57666666666666666</v>
      </c>
      <c r="P21" s="384">
        <f>AVERAGEA(K69:K70)</f>
        <v>0.54</v>
      </c>
      <c r="Q21" s="385">
        <f>AVERAGEA(T69:T70)</f>
        <v>4.5666666666666664</v>
      </c>
      <c r="R21" s="385">
        <f>AVERAGEA(U69:U70)</f>
        <v>8.1999999999999993</v>
      </c>
      <c r="S21" s="99" t="s">
        <v>284</v>
      </c>
      <c r="T21" s="48" t="s">
        <v>11</v>
      </c>
      <c r="U21" s="393" t="s">
        <v>160</v>
      </c>
      <c r="V21" s="378" t="s">
        <v>284</v>
      </c>
      <c r="W21" s="392" t="s">
        <v>284</v>
      </c>
      <c r="X21" s="392" t="s">
        <v>284</v>
      </c>
      <c r="Y21" s="58"/>
      <c r="Z21" s="391">
        <f>C16</f>
        <v>45607</v>
      </c>
      <c r="AA21" s="390" t="s">
        <v>11</v>
      </c>
      <c r="AB21" s="389" t="s">
        <v>11</v>
      </c>
      <c r="AC21" s="100" t="s">
        <v>11</v>
      </c>
      <c r="AD21" s="388">
        <f>AVERAGEA(S69:S70)</f>
        <v>4.5166666666666666</v>
      </c>
      <c r="AE21" s="387">
        <f>AE16</f>
        <v>15</v>
      </c>
      <c r="AF21" s="386">
        <f>AF16</f>
        <v>7.3</v>
      </c>
      <c r="AG21" s="81">
        <f>AG16</f>
        <v>0</v>
      </c>
      <c r="AH21" s="81">
        <f>AH16</f>
        <v>0</v>
      </c>
      <c r="AI21" s="81">
        <f>AI16</f>
        <v>0</v>
      </c>
      <c r="AJ21" s="346"/>
      <c r="AP21" s="5" t="s">
        <v>281</v>
      </c>
      <c r="AQ21" s="5" t="s">
        <v>285</v>
      </c>
      <c r="AR21" s="49">
        <v>1</v>
      </c>
      <c r="AS21" s="49" t="s">
        <v>260</v>
      </c>
      <c r="AW21" s="345"/>
      <c r="AX21" s="345"/>
      <c r="BA21" s="345">
        <v>0.51388888888888895</v>
      </c>
      <c r="BD21" s="324"/>
      <c r="BE21" s="326"/>
      <c r="BF21" s="252"/>
      <c r="BG21" s="354">
        <v>10.5</v>
      </c>
      <c r="BH21" s="49"/>
      <c r="BI21" s="353"/>
      <c r="BJ21" s="353"/>
      <c r="BK21" s="212">
        <v>7.07</v>
      </c>
      <c r="BL21" s="212">
        <v>5.61</v>
      </c>
    </row>
    <row r="22" spans="1:68" ht="14.15" customHeight="1">
      <c r="A22" s="8"/>
      <c r="B22" s="296"/>
      <c r="C22" s="48" t="s">
        <v>283</v>
      </c>
      <c r="D22" s="35" t="s">
        <v>12</v>
      </c>
      <c r="E22" s="385">
        <f>AVERAGEA(E18:E21)</f>
        <v>14.700000000000001</v>
      </c>
      <c r="F22" s="384">
        <f>-LOG((10^(-F18)+10^(-F19)+10^(-F20)+10^(-F21))/4)</f>
        <v>6.1186783897715165</v>
      </c>
      <c r="G22" s="381">
        <f>AVERAGEA(G18:G21)</f>
        <v>4.8808333333333334</v>
      </c>
      <c r="H22" s="383">
        <f>AVERAGEA(H18:H21)</f>
        <v>9.4083333333333324E-2</v>
      </c>
      <c r="I22" s="381">
        <f>AVERAGEA(I18:I21)</f>
        <v>3.956666666666667</v>
      </c>
      <c r="J22" s="374" t="str">
        <f>IF(AVERAGEA(J18:J21)&lt;0.1,"&lt;0.10",AVERAGEA(J18:J21))</f>
        <v>&lt;0.10</v>
      </c>
      <c r="K22" s="382">
        <f>AVERAGEA(K18:K21)</f>
        <v>7.8675000000000015</v>
      </c>
      <c r="L22" s="374" t="str">
        <f>IF(AVERAGEA(L18:L21)&lt;0.05,"&lt;0.05",AVERAGEA(L18:L21))</f>
        <v>&lt;0.05</v>
      </c>
      <c r="M22" s="381">
        <f>AVERAGEA(M18:M21)</f>
        <v>6.6641666666666666</v>
      </c>
      <c r="N22" s="381">
        <f>AVERAGEA(N18:N21)</f>
        <v>0.62416666666666676</v>
      </c>
      <c r="O22" s="381">
        <f>AVERAGEA(O18:O21)</f>
        <v>0.71458333333333324</v>
      </c>
      <c r="P22" s="381">
        <f>AVERAGEA(P18:P21)</f>
        <v>0.66166666666666663</v>
      </c>
      <c r="Q22" s="380">
        <f>AVERAGEA(Q18:Q21)</f>
        <v>38.854166666666664</v>
      </c>
      <c r="R22" s="380">
        <f>AVERAGEA(R18:R21)</f>
        <v>5.2791666666666668</v>
      </c>
      <c r="S22" s="99" t="s">
        <v>284</v>
      </c>
      <c r="T22" s="48" t="s">
        <v>11</v>
      </c>
      <c r="U22" s="379" t="s">
        <v>12</v>
      </c>
      <c r="V22" s="378" t="s">
        <v>284</v>
      </c>
      <c r="W22" s="377" t="str">
        <f>W18</f>
        <v>&lt;0.10</v>
      </c>
      <c r="X22" s="376" t="str">
        <f>X18</f>
        <v>&lt;0.03</v>
      </c>
      <c r="Y22" s="48"/>
      <c r="Z22" s="48" t="s">
        <v>283</v>
      </c>
      <c r="AA22" s="99" t="s">
        <v>11</v>
      </c>
      <c r="AB22" s="375" t="s">
        <v>11</v>
      </c>
      <c r="AC22" s="374">
        <f>AC18</f>
        <v>0.01</v>
      </c>
      <c r="AD22" s="373">
        <f>AVERAGEA(AD18:AD21)</f>
        <v>5.6208333333333327</v>
      </c>
      <c r="AE22" s="372">
        <f>AVERAGEA(AE18:AE21)</f>
        <v>20.774999999999999</v>
      </c>
      <c r="AF22" s="371">
        <f>AF17</f>
        <v>7.2750000000000004</v>
      </c>
      <c r="AG22" s="370"/>
      <c r="AH22" s="370"/>
      <c r="AI22" s="370"/>
      <c r="AJ22" s="360"/>
      <c r="AR22" s="49">
        <v>2</v>
      </c>
      <c r="AS22" s="49" t="s">
        <v>260</v>
      </c>
      <c r="AT22" s="49" t="s">
        <v>282</v>
      </c>
      <c r="AU22" s="49" t="s">
        <v>266</v>
      </c>
      <c r="AW22" s="345">
        <v>0.50694444444444442</v>
      </c>
      <c r="AX22" s="345">
        <v>0.52430555555555558</v>
      </c>
      <c r="AY22" s="49" t="s">
        <v>260</v>
      </c>
      <c r="BA22" s="345">
        <v>0.50694444444444442</v>
      </c>
      <c r="BC22" s="49" t="s">
        <v>11</v>
      </c>
      <c r="BD22" s="324"/>
      <c r="BE22" s="326">
        <v>6</v>
      </c>
      <c r="BF22" s="252"/>
      <c r="BG22" s="354">
        <v>14</v>
      </c>
      <c r="BH22" s="49" t="s">
        <v>160</v>
      </c>
      <c r="BI22" s="353"/>
      <c r="BJ22" s="353"/>
      <c r="BK22" s="212">
        <v>6.72</v>
      </c>
      <c r="BL22" s="212">
        <v>6.21</v>
      </c>
    </row>
    <row r="23" spans="1:68" ht="14.15" customHeight="1">
      <c r="A23" s="8"/>
      <c r="B23" s="140"/>
      <c r="C23" s="62"/>
      <c r="D23" s="62"/>
      <c r="E23" s="363"/>
      <c r="F23" s="367"/>
      <c r="G23" s="367"/>
      <c r="H23" s="369"/>
      <c r="I23" s="367"/>
      <c r="J23" s="364"/>
      <c r="K23" s="368"/>
      <c r="L23" s="364"/>
      <c r="M23" s="367"/>
      <c r="N23" s="367"/>
      <c r="O23" s="367"/>
      <c r="P23" s="367"/>
      <c r="Q23" s="363"/>
      <c r="R23" s="363"/>
      <c r="S23" s="117"/>
      <c r="T23" s="62"/>
      <c r="U23" s="117"/>
      <c r="V23" s="366"/>
      <c r="W23" s="364"/>
      <c r="X23" s="365"/>
      <c r="Y23" s="54"/>
      <c r="Z23" s="62"/>
      <c r="AA23" s="363"/>
      <c r="AB23" s="363"/>
      <c r="AC23" s="364"/>
      <c r="AD23" s="363"/>
      <c r="AE23" s="363"/>
      <c r="AF23" s="362"/>
      <c r="AG23" s="362"/>
      <c r="AH23" s="362"/>
      <c r="AI23" s="361"/>
      <c r="AJ23" s="360"/>
      <c r="AP23" s="5" t="s">
        <v>281</v>
      </c>
      <c r="AQ23" s="5" t="s">
        <v>281</v>
      </c>
      <c r="AR23" s="49">
        <v>2</v>
      </c>
      <c r="AS23" s="49" t="s">
        <v>260</v>
      </c>
      <c r="AW23" s="345"/>
      <c r="AX23" s="345"/>
      <c r="BA23" s="345">
        <v>0.51388888888888895</v>
      </c>
      <c r="BD23" s="324"/>
      <c r="BE23" s="326"/>
      <c r="BF23" s="252"/>
      <c r="BG23" s="354">
        <v>14.4</v>
      </c>
      <c r="BH23" s="49"/>
      <c r="BI23" s="353"/>
      <c r="BJ23" s="353"/>
      <c r="BK23" s="212">
        <v>6.67</v>
      </c>
      <c r="BL23" s="212">
        <v>6.07</v>
      </c>
    </row>
    <row r="24" spans="1:68" ht="14.15" customHeight="1">
      <c r="A24" s="8"/>
      <c r="B24" s="45" t="s">
        <v>280</v>
      </c>
      <c r="C24" s="11"/>
      <c r="D24" s="11"/>
      <c r="E24" s="293"/>
      <c r="F24" s="67"/>
      <c r="G24" s="67"/>
      <c r="H24" s="323"/>
      <c r="I24" s="67"/>
      <c r="J24" s="67"/>
      <c r="K24" s="67"/>
      <c r="L24" s="67"/>
      <c r="M24" s="67"/>
      <c r="N24" s="67"/>
      <c r="O24" s="67"/>
      <c r="P24" s="67"/>
      <c r="Q24" s="8"/>
      <c r="R24" s="8"/>
      <c r="S24" s="8"/>
      <c r="T24" s="8"/>
      <c r="U24" s="67"/>
      <c r="V24" s="67"/>
      <c r="W24" s="10"/>
      <c r="X24" s="46"/>
      <c r="Y24" s="45" t="s">
        <v>279</v>
      </c>
      <c r="Z24" s="8"/>
      <c r="AA24" s="8"/>
      <c r="AB24" s="357" t="s">
        <v>278</v>
      </c>
      <c r="AC24" s="357"/>
      <c r="AD24" s="357"/>
      <c r="AE24" s="8"/>
      <c r="AF24" s="8"/>
      <c r="AG24" s="8"/>
      <c r="AH24" s="8"/>
      <c r="AI24" s="46"/>
      <c r="AJ24" s="8"/>
      <c r="AK24" s="254"/>
      <c r="AR24" s="49">
        <v>3</v>
      </c>
      <c r="AS24" s="49" t="s">
        <v>260</v>
      </c>
      <c r="AT24" s="49" t="s">
        <v>277</v>
      </c>
      <c r="AU24" s="49" t="s">
        <v>266</v>
      </c>
      <c r="AW24" s="345">
        <v>0.48958333333333331</v>
      </c>
      <c r="AX24" s="345">
        <v>0.50694444444444442</v>
      </c>
      <c r="AY24" s="49" t="s">
        <v>260</v>
      </c>
      <c r="BA24" s="345">
        <v>0.49305555555555558</v>
      </c>
      <c r="BC24" s="49" t="s">
        <v>11</v>
      </c>
      <c r="BD24" s="324"/>
      <c r="BE24" s="326">
        <v>6</v>
      </c>
      <c r="BF24" s="252"/>
      <c r="BG24" s="354">
        <v>14.7</v>
      </c>
      <c r="BH24" s="49" t="s">
        <v>159</v>
      </c>
      <c r="BI24" s="353"/>
      <c r="BJ24" s="353"/>
      <c r="BK24" s="212">
        <v>6.38</v>
      </c>
      <c r="BL24" s="212">
        <v>7.51</v>
      </c>
    </row>
    <row r="25" spans="1:68" ht="14.15" customHeight="1">
      <c r="A25" s="8"/>
      <c r="B25" s="143" t="s">
        <v>276</v>
      </c>
      <c r="C25" s="11"/>
      <c r="D25" s="11"/>
      <c r="E25" s="293"/>
      <c r="F25" s="293"/>
      <c r="G25" s="293"/>
      <c r="H25" s="67"/>
      <c r="I25" s="293"/>
      <c r="J25" s="67"/>
      <c r="K25" s="293"/>
      <c r="L25" s="8"/>
      <c r="M25" s="293"/>
      <c r="N25" s="67"/>
      <c r="O25" s="67"/>
      <c r="P25" s="67"/>
      <c r="Q25" s="8"/>
      <c r="R25" s="8"/>
      <c r="S25" s="329"/>
      <c r="T25" s="329"/>
      <c r="U25" s="293"/>
      <c r="V25" s="8"/>
      <c r="W25" s="8"/>
      <c r="X25" s="46"/>
      <c r="Y25" s="320" t="s">
        <v>275</v>
      </c>
      <c r="Z25" s="343" t="s">
        <v>274</v>
      </c>
      <c r="AA25" s="8"/>
      <c r="AB25" s="359" t="s">
        <v>273</v>
      </c>
      <c r="AC25" s="356" t="s">
        <v>272</v>
      </c>
      <c r="AD25" s="358" t="s">
        <v>271</v>
      </c>
      <c r="AE25" s="357"/>
      <c r="AF25" s="357"/>
      <c r="AG25" s="8"/>
      <c r="AH25" s="8"/>
      <c r="AI25" s="46"/>
      <c r="AJ25" s="8"/>
      <c r="AK25" s="330">
        <f>SUM(AD26:AD37)</f>
        <v>2976</v>
      </c>
      <c r="AP25" s="5" t="s">
        <v>261</v>
      </c>
      <c r="AQ25" s="5" t="s">
        <v>261</v>
      </c>
      <c r="AR25" s="49">
        <v>3</v>
      </c>
      <c r="AS25" s="49" t="s">
        <v>260</v>
      </c>
      <c r="AW25" s="345"/>
      <c r="AX25" s="345"/>
      <c r="BA25" s="345">
        <v>0.50347222222222221</v>
      </c>
      <c r="BD25" s="324"/>
      <c r="BE25" s="326"/>
      <c r="BF25" s="252"/>
      <c r="BG25" s="354">
        <v>15</v>
      </c>
      <c r="BH25" s="49"/>
      <c r="BI25" s="353"/>
      <c r="BJ25" s="353"/>
      <c r="BK25" s="212">
        <v>6.46</v>
      </c>
      <c r="BL25" s="212">
        <v>7.19</v>
      </c>
    </row>
    <row r="26" spans="1:68" ht="14.15" customHeight="1">
      <c r="A26" s="8"/>
      <c r="B26" s="45" t="s">
        <v>270</v>
      </c>
      <c r="C26" s="11"/>
      <c r="D26" s="11"/>
      <c r="E26" s="293"/>
      <c r="F26" s="293"/>
      <c r="G26" s="293"/>
      <c r="H26" s="67"/>
      <c r="I26" s="293"/>
      <c r="J26" s="67"/>
      <c r="K26" s="293"/>
      <c r="L26" s="8"/>
      <c r="M26" s="293"/>
      <c r="N26" s="67"/>
      <c r="O26" s="67"/>
      <c r="P26" s="67"/>
      <c r="Q26" s="8"/>
      <c r="R26" s="8"/>
      <c r="S26" s="329"/>
      <c r="T26" s="8"/>
      <c r="U26" s="293"/>
      <c r="V26" s="8"/>
      <c r="W26" s="8"/>
      <c r="X26" s="46"/>
      <c r="Y26" s="320" t="s">
        <v>269</v>
      </c>
      <c r="Z26" s="343" t="s">
        <v>268</v>
      </c>
      <c r="AA26" s="8"/>
      <c r="AB26" s="356"/>
      <c r="AC26" s="333" t="s">
        <v>210</v>
      </c>
      <c r="AD26" s="355">
        <v>299.5</v>
      </c>
      <c r="AE26" s="317"/>
      <c r="AF26" s="317"/>
      <c r="AG26" s="8"/>
      <c r="AH26" s="8"/>
      <c r="AI26" s="46"/>
      <c r="AJ26" s="8"/>
      <c r="AK26" s="254"/>
      <c r="AR26" s="49">
        <v>4</v>
      </c>
      <c r="AS26" s="49" t="s">
        <v>260</v>
      </c>
      <c r="AT26" s="49" t="s">
        <v>267</v>
      </c>
      <c r="AU26" s="49" t="s">
        <v>266</v>
      </c>
      <c r="AW26" s="345">
        <v>0.48055555555555557</v>
      </c>
      <c r="AX26" s="345">
        <v>0.49652777777777773</v>
      </c>
      <c r="AY26" s="49" t="s">
        <v>260</v>
      </c>
      <c r="BA26" s="345">
        <v>0.48333333333333334</v>
      </c>
      <c r="BC26" s="49" t="s">
        <v>11</v>
      </c>
      <c r="BD26" s="324"/>
      <c r="BE26" s="326">
        <v>6.5</v>
      </c>
      <c r="BF26" s="252"/>
      <c r="BG26" s="354">
        <v>12.5</v>
      </c>
      <c r="BH26" s="49" t="s">
        <v>158</v>
      </c>
      <c r="BI26" s="353"/>
      <c r="BJ26" s="353"/>
      <c r="BK26" s="212">
        <v>6.38</v>
      </c>
      <c r="BL26" s="212">
        <v>5.22</v>
      </c>
    </row>
    <row r="27" spans="1:68" ht="14.15" customHeight="1">
      <c r="A27" s="8"/>
      <c r="B27" s="45" t="s">
        <v>265</v>
      </c>
      <c r="C27" s="11"/>
      <c r="D27" s="11"/>
      <c r="E27" s="293"/>
      <c r="F27" s="293"/>
      <c r="G27" s="293"/>
      <c r="H27" s="67"/>
      <c r="I27" s="293"/>
      <c r="J27" s="67"/>
      <c r="K27" s="293"/>
      <c r="L27" s="8"/>
      <c r="M27" s="293"/>
      <c r="N27" s="67"/>
      <c r="O27" s="67"/>
      <c r="P27" s="67"/>
      <c r="Q27" s="8"/>
      <c r="R27" s="8"/>
      <c r="S27" s="329"/>
      <c r="T27" s="329"/>
      <c r="U27" s="293"/>
      <c r="V27" s="8"/>
      <c r="W27" s="8"/>
      <c r="X27" s="46"/>
      <c r="Y27" s="320" t="s">
        <v>263</v>
      </c>
      <c r="Z27" s="352" t="s">
        <v>262</v>
      </c>
      <c r="AA27" s="8"/>
      <c r="AB27" s="339"/>
      <c r="AC27" s="328" t="s">
        <v>206</v>
      </c>
      <c r="AD27" s="337">
        <v>118.5</v>
      </c>
      <c r="AE27" s="317"/>
      <c r="AF27" s="331"/>
      <c r="AG27" s="8"/>
      <c r="AH27" s="8"/>
      <c r="AI27" s="46"/>
      <c r="AJ27" s="8"/>
      <c r="AK27" s="254"/>
      <c r="AP27" s="5" t="s">
        <v>261</v>
      </c>
      <c r="AQ27" s="5" t="s">
        <v>261</v>
      </c>
      <c r="AR27" s="49">
        <v>4</v>
      </c>
      <c r="AS27" s="49" t="s">
        <v>260</v>
      </c>
      <c r="AW27" s="345"/>
      <c r="AX27" s="345"/>
      <c r="BA27" s="345">
        <v>0.49305555555555558</v>
      </c>
      <c r="BD27" s="324"/>
      <c r="BE27" s="326"/>
      <c r="BF27" s="252"/>
      <c r="BG27" s="354">
        <v>12.3</v>
      </c>
      <c r="BH27" s="49"/>
      <c r="BI27" s="353"/>
      <c r="BJ27" s="353"/>
      <c r="BK27" s="212">
        <v>6.54</v>
      </c>
      <c r="BL27" s="212">
        <v>4.8099999999999996</v>
      </c>
    </row>
    <row r="28" spans="1:68" ht="14.15" customHeight="1">
      <c r="A28" s="8"/>
      <c r="B28" s="45" t="s">
        <v>259</v>
      </c>
      <c r="C28" s="11"/>
      <c r="D28" s="11"/>
      <c r="E28" s="293"/>
      <c r="F28" s="293"/>
      <c r="G28" s="293"/>
      <c r="H28" s="67"/>
      <c r="I28" s="293"/>
      <c r="J28" s="67"/>
      <c r="K28" s="293"/>
      <c r="L28" s="8"/>
      <c r="M28" s="293"/>
      <c r="N28" s="67"/>
      <c r="O28" s="67"/>
      <c r="P28" s="67"/>
      <c r="Q28" s="8"/>
      <c r="R28" s="8"/>
      <c r="S28" s="329"/>
      <c r="T28" s="329"/>
      <c r="U28" s="293"/>
      <c r="V28" s="8"/>
      <c r="W28" s="8"/>
      <c r="X28" s="46"/>
      <c r="Y28" s="175" t="s">
        <v>258</v>
      </c>
      <c r="Z28" s="352" t="s">
        <v>257</v>
      </c>
      <c r="AA28" s="8"/>
      <c r="AB28" s="339"/>
      <c r="AC28" s="328" t="s">
        <v>203</v>
      </c>
      <c r="AD28" s="337">
        <v>259.5</v>
      </c>
      <c r="AE28" s="317"/>
      <c r="AF28" s="331"/>
      <c r="AG28" s="8"/>
      <c r="AH28" s="8"/>
      <c r="AI28" s="46"/>
      <c r="AJ28" s="8"/>
      <c r="AK28" s="254"/>
      <c r="AO28" s="49" t="s">
        <v>240</v>
      </c>
      <c r="AP28" s="5" t="s">
        <v>256</v>
      </c>
      <c r="AQ28" s="5" t="s">
        <v>256</v>
      </c>
      <c r="AR28" s="49">
        <v>1</v>
      </c>
      <c r="AS28" s="49" t="s">
        <v>237</v>
      </c>
      <c r="AT28" s="49" t="s">
        <v>11</v>
      </c>
      <c r="AU28" s="49" t="s">
        <v>11</v>
      </c>
      <c r="AW28" s="345">
        <v>0.4861111111111111</v>
      </c>
      <c r="AX28" s="345">
        <v>0.51388888888888895</v>
      </c>
      <c r="AY28" s="49" t="s">
        <v>11</v>
      </c>
      <c r="BA28" s="49" t="s">
        <v>11</v>
      </c>
      <c r="BC28" s="49">
        <v>4.7999999999999996E-3</v>
      </c>
      <c r="BD28" s="344">
        <v>7.0000000000000007E-2</v>
      </c>
      <c r="BE28" s="5" t="s">
        <v>11</v>
      </c>
      <c r="BF28" s="326"/>
      <c r="BG28" s="5" t="s">
        <v>11</v>
      </c>
      <c r="BH28" s="5" t="s">
        <v>11</v>
      </c>
      <c r="BI28" s="5" t="s">
        <v>11</v>
      </c>
      <c r="BJ28" s="5" t="s">
        <v>11</v>
      </c>
      <c r="BK28" s="49" t="s">
        <v>11</v>
      </c>
      <c r="BL28" s="49" t="s">
        <v>11</v>
      </c>
      <c r="BM28" s="49" t="s">
        <v>11</v>
      </c>
    </row>
    <row r="29" spans="1:68" ht="14.15" customHeight="1">
      <c r="A29" s="8"/>
      <c r="B29" s="45" t="s">
        <v>255</v>
      </c>
      <c r="C29" s="11"/>
      <c r="D29" s="11"/>
      <c r="E29" s="293"/>
      <c r="F29" s="293"/>
      <c r="G29" s="293"/>
      <c r="H29" s="67"/>
      <c r="I29" s="293"/>
      <c r="J29" s="67"/>
      <c r="K29" s="293"/>
      <c r="L29" s="8"/>
      <c r="M29" s="293"/>
      <c r="N29" s="67"/>
      <c r="O29" s="67"/>
      <c r="P29" s="67"/>
      <c r="Q29" s="8"/>
      <c r="R29" s="8"/>
      <c r="S29" s="329"/>
      <c r="T29" s="329"/>
      <c r="U29" s="293"/>
      <c r="V29" s="8"/>
      <c r="W29" s="8"/>
      <c r="X29" s="46"/>
      <c r="Y29" s="176"/>
      <c r="Z29" s="136" t="s">
        <v>254</v>
      </c>
      <c r="AA29" s="8"/>
      <c r="AB29" s="339"/>
      <c r="AC29" s="328" t="s">
        <v>253</v>
      </c>
      <c r="AD29" s="337">
        <v>71</v>
      </c>
      <c r="AE29" s="317"/>
      <c r="AF29" s="331"/>
      <c r="AG29" s="8"/>
      <c r="AH29" s="8"/>
      <c r="AI29" s="46"/>
      <c r="AJ29" s="8"/>
      <c r="AK29" s="254"/>
      <c r="AN29" s="286"/>
      <c r="AO29" s="286" t="s">
        <v>240</v>
      </c>
      <c r="AP29" s="288" t="s">
        <v>252</v>
      </c>
      <c r="AQ29" s="288" t="s">
        <v>252</v>
      </c>
      <c r="AR29" s="286">
        <v>2</v>
      </c>
      <c r="AS29" s="286" t="s">
        <v>237</v>
      </c>
      <c r="AT29" s="286" t="s">
        <v>11</v>
      </c>
      <c r="AU29" s="286" t="s">
        <v>11</v>
      </c>
      <c r="AV29" s="286"/>
      <c r="AW29" s="349">
        <v>0.4861111111111111</v>
      </c>
      <c r="AX29" s="349">
        <v>0.5</v>
      </c>
      <c r="AY29" s="286" t="s">
        <v>11</v>
      </c>
      <c r="AZ29" s="288"/>
      <c r="BA29" s="286" t="s">
        <v>11</v>
      </c>
      <c r="BB29" s="286"/>
      <c r="BC29" s="351">
        <v>4.1000000000000003E-3</v>
      </c>
      <c r="BD29" s="348">
        <v>0.05</v>
      </c>
      <c r="BE29" s="288" t="s">
        <v>11</v>
      </c>
      <c r="BF29" s="347"/>
      <c r="BG29" s="288" t="s">
        <v>11</v>
      </c>
      <c r="BH29" s="288" t="s">
        <v>11</v>
      </c>
      <c r="BI29" s="288" t="s">
        <v>11</v>
      </c>
      <c r="BJ29" s="288" t="s">
        <v>11</v>
      </c>
      <c r="BK29" s="286" t="s">
        <v>11</v>
      </c>
      <c r="BL29" s="286" t="s">
        <v>11</v>
      </c>
      <c r="BM29" s="286" t="s">
        <v>11</v>
      </c>
      <c r="BN29" s="286"/>
    </row>
    <row r="30" spans="1:68" ht="14.15" customHeight="1">
      <c r="A30" s="8"/>
      <c r="B30" s="350" t="s">
        <v>251</v>
      </c>
      <c r="C30" s="11"/>
      <c r="D30" s="11"/>
      <c r="E30" s="293"/>
      <c r="F30" s="293"/>
      <c r="G30" s="293"/>
      <c r="H30" s="67"/>
      <c r="I30" s="293"/>
      <c r="J30" s="67"/>
      <c r="K30" s="293"/>
      <c r="L30" s="8"/>
      <c r="M30" s="293"/>
      <c r="N30" s="67"/>
      <c r="O30" s="67"/>
      <c r="P30" s="67"/>
      <c r="Q30" s="8"/>
      <c r="R30" s="8"/>
      <c r="S30" s="329"/>
      <c r="T30" s="329"/>
      <c r="U30" s="293"/>
      <c r="V30" s="8"/>
      <c r="W30" s="8"/>
      <c r="X30" s="46"/>
      <c r="Y30" s="320" t="s">
        <v>249</v>
      </c>
      <c r="Z30" s="343" t="s">
        <v>248</v>
      </c>
      <c r="AA30" s="8"/>
      <c r="AB30" s="339"/>
      <c r="AC30" s="58" t="s">
        <v>247</v>
      </c>
      <c r="AD30" s="81">
        <v>102.5</v>
      </c>
      <c r="AE30" s="317"/>
      <c r="AF30" s="331"/>
      <c r="AG30" s="8"/>
      <c r="AH30" s="8"/>
      <c r="AI30" s="46"/>
      <c r="AJ30" s="8"/>
      <c r="AK30" s="254"/>
      <c r="AN30" s="286"/>
      <c r="AO30" s="286" t="s">
        <v>240</v>
      </c>
      <c r="AP30" s="288" t="s">
        <v>246</v>
      </c>
      <c r="AQ30" s="288" t="s">
        <v>245</v>
      </c>
      <c r="AR30" s="286">
        <v>3</v>
      </c>
      <c r="AS30" s="286" t="s">
        <v>237</v>
      </c>
      <c r="AT30" s="286" t="s">
        <v>11</v>
      </c>
      <c r="AU30" s="286" t="s">
        <v>11</v>
      </c>
      <c r="AV30" s="286"/>
      <c r="AW30" s="349">
        <v>0.46527777777777773</v>
      </c>
      <c r="AX30" s="349">
        <v>0.47916666666666669</v>
      </c>
      <c r="AY30" s="286" t="s">
        <v>11</v>
      </c>
      <c r="AZ30" s="288"/>
      <c r="BA30" s="286" t="s">
        <v>11</v>
      </c>
      <c r="BB30" s="286"/>
      <c r="BC30" s="286">
        <v>7.4000000000000003E-3</v>
      </c>
      <c r="BD30" s="348">
        <v>0.05</v>
      </c>
      <c r="BE30" s="288" t="s">
        <v>11</v>
      </c>
      <c r="BF30" s="347"/>
      <c r="BG30" s="288" t="s">
        <v>11</v>
      </c>
      <c r="BH30" s="288" t="s">
        <v>11</v>
      </c>
      <c r="BI30" s="288" t="s">
        <v>11</v>
      </c>
      <c r="BJ30" s="288" t="s">
        <v>11</v>
      </c>
      <c r="BK30" s="286" t="s">
        <v>11</v>
      </c>
      <c r="BL30" s="286" t="s">
        <v>11</v>
      </c>
      <c r="BM30" s="286" t="s">
        <v>11</v>
      </c>
      <c r="BN30" s="286"/>
    </row>
    <row r="31" spans="1:68" ht="14.15" customHeight="1">
      <c r="A31" s="8"/>
      <c r="B31" s="45" t="s">
        <v>244</v>
      </c>
      <c r="C31" s="11"/>
      <c r="D31" s="11"/>
      <c r="E31" s="293"/>
      <c r="F31" s="67"/>
      <c r="G31" s="67"/>
      <c r="H31" s="323"/>
      <c r="I31" s="67"/>
      <c r="J31" s="67"/>
      <c r="K31" s="67"/>
      <c r="L31" s="67"/>
      <c r="M31" s="67"/>
      <c r="N31" s="67"/>
      <c r="O31" s="67"/>
      <c r="P31" s="67"/>
      <c r="Q31" s="8"/>
      <c r="R31" s="8"/>
      <c r="S31" s="8"/>
      <c r="T31" s="8"/>
      <c r="U31" s="67"/>
      <c r="V31" s="67"/>
      <c r="W31" s="10"/>
      <c r="X31" s="46"/>
      <c r="Y31" s="320" t="s">
        <v>243</v>
      </c>
      <c r="Z31" s="343" t="s">
        <v>242</v>
      </c>
      <c r="AA31" s="8"/>
      <c r="AB31" s="55">
        <v>2024</v>
      </c>
      <c r="AC31" s="338" t="s">
        <v>241</v>
      </c>
      <c r="AD31" s="337">
        <v>94.5</v>
      </c>
      <c r="AE31" s="11"/>
      <c r="AF31" s="346"/>
      <c r="AG31" s="8"/>
      <c r="AH31" s="8"/>
      <c r="AI31" s="46"/>
      <c r="AJ31" s="8"/>
      <c r="AK31" s="254"/>
      <c r="AO31" s="49" t="s">
        <v>240</v>
      </c>
      <c r="AP31" s="5" t="s">
        <v>239</v>
      </c>
      <c r="AQ31" s="5" t="s">
        <v>238</v>
      </c>
      <c r="AR31" s="49">
        <v>4</v>
      </c>
      <c r="AS31" s="49" t="s">
        <v>237</v>
      </c>
      <c r="AT31" s="49" t="s">
        <v>11</v>
      </c>
      <c r="AU31" s="49" t="s">
        <v>11</v>
      </c>
      <c r="AW31" s="345">
        <v>0.46527777777777773</v>
      </c>
      <c r="AX31" s="345">
        <v>0.47916666666666669</v>
      </c>
      <c r="AY31" s="49" t="s">
        <v>11</v>
      </c>
      <c r="BA31" s="49" t="s">
        <v>11</v>
      </c>
      <c r="BC31" s="49">
        <v>7.6E-3</v>
      </c>
      <c r="BD31" s="344">
        <v>0.1</v>
      </c>
      <c r="BE31" s="5" t="s">
        <v>11</v>
      </c>
      <c r="BF31" s="326"/>
      <c r="BG31" s="5" t="s">
        <v>11</v>
      </c>
      <c r="BH31" s="5" t="s">
        <v>11</v>
      </c>
      <c r="BI31" s="5" t="s">
        <v>11</v>
      </c>
      <c r="BJ31" s="5" t="s">
        <v>11</v>
      </c>
      <c r="BK31" s="49" t="s">
        <v>11</v>
      </c>
      <c r="BL31" s="49" t="s">
        <v>11</v>
      </c>
      <c r="BM31" s="49" t="s">
        <v>11</v>
      </c>
      <c r="BO31" s="286"/>
      <c r="BP31" s="286"/>
    </row>
    <row r="32" spans="1:68" ht="14.15" customHeight="1">
      <c r="A32" s="8"/>
      <c r="B32" s="45" t="s">
        <v>236</v>
      </c>
      <c r="C32" s="11"/>
      <c r="D32" s="11"/>
      <c r="E32" s="293"/>
      <c r="F32" s="67"/>
      <c r="G32" s="67"/>
      <c r="H32" s="323"/>
      <c r="I32" s="67"/>
      <c r="J32" s="67"/>
      <c r="K32" s="67"/>
      <c r="L32" s="67"/>
      <c r="M32" s="67"/>
      <c r="N32" s="67"/>
      <c r="O32" s="67"/>
      <c r="P32" s="67"/>
      <c r="Q32" s="8"/>
      <c r="R32" s="8"/>
      <c r="S32" s="8"/>
      <c r="T32" s="8"/>
      <c r="U32" s="67"/>
      <c r="V32" s="67"/>
      <c r="W32" s="10"/>
      <c r="X32" s="46"/>
      <c r="Y32" s="320" t="s">
        <v>235</v>
      </c>
      <c r="Z32" s="343" t="s">
        <v>234</v>
      </c>
      <c r="AA32" s="8"/>
      <c r="AB32" s="45"/>
      <c r="AC32" s="338" t="s">
        <v>233</v>
      </c>
      <c r="AD32" s="337">
        <v>622.5</v>
      </c>
      <c r="AE32" s="336"/>
      <c r="AF32" s="331"/>
      <c r="AG32" s="8"/>
      <c r="AH32" s="8"/>
      <c r="AI32" s="46"/>
      <c r="AJ32" s="8"/>
      <c r="AK32" s="254"/>
      <c r="BF32" s="49"/>
      <c r="BG32" s="49"/>
      <c r="BH32" s="49"/>
      <c r="BI32" s="49"/>
      <c r="BJ32" s="49"/>
      <c r="BO32" s="286"/>
      <c r="BP32" s="286"/>
    </row>
    <row r="33" spans="1:65" ht="14.15" customHeight="1" thickBot="1">
      <c r="A33" s="8"/>
      <c r="B33" s="45" t="s">
        <v>232</v>
      </c>
      <c r="C33" s="11"/>
      <c r="D33" s="11"/>
      <c r="E33" s="293"/>
      <c r="F33" s="293"/>
      <c r="G33" s="293"/>
      <c r="H33" s="67"/>
      <c r="I33" s="293"/>
      <c r="J33" s="67"/>
      <c r="K33" s="293"/>
      <c r="L33" s="8"/>
      <c r="M33" s="293"/>
      <c r="N33" s="67"/>
      <c r="O33" s="67"/>
      <c r="P33" s="67"/>
      <c r="Q33" s="8"/>
      <c r="R33" s="8"/>
      <c r="S33" s="329"/>
      <c r="T33" s="329"/>
      <c r="U33" s="293"/>
      <c r="V33" s="8"/>
      <c r="W33" s="8"/>
      <c r="X33" s="46"/>
      <c r="Y33" s="55"/>
      <c r="Z33" s="8"/>
      <c r="AA33" s="8"/>
      <c r="AB33" s="339"/>
      <c r="AC33" s="338" t="s">
        <v>231</v>
      </c>
      <c r="AD33" s="337">
        <v>175</v>
      </c>
      <c r="AE33" s="336"/>
      <c r="AF33" s="331"/>
      <c r="AG33" s="8"/>
      <c r="AH33" s="8"/>
      <c r="AI33" s="46"/>
      <c r="AJ33" s="8"/>
      <c r="AK33" s="254"/>
      <c r="BF33" s="49"/>
      <c r="BG33" s="49"/>
      <c r="BH33" s="49"/>
      <c r="BI33" s="49"/>
      <c r="BJ33" s="49"/>
    </row>
    <row r="34" spans="1:65" ht="14.15" customHeight="1" thickBot="1">
      <c r="A34" s="8"/>
      <c r="B34" s="342"/>
      <c r="C34" s="11"/>
      <c r="D34" s="11"/>
      <c r="E34" s="293"/>
      <c r="F34" s="293"/>
      <c r="G34" s="293"/>
      <c r="H34" s="67"/>
      <c r="I34" s="293"/>
      <c r="J34" s="67"/>
      <c r="K34" s="293"/>
      <c r="L34" s="8"/>
      <c r="M34" s="293"/>
      <c r="N34" s="67"/>
      <c r="O34" s="67"/>
      <c r="P34" s="67"/>
      <c r="Q34" s="8"/>
      <c r="R34" s="8"/>
      <c r="S34" s="329"/>
      <c r="T34" s="329"/>
      <c r="U34" s="293"/>
      <c r="V34" s="8"/>
      <c r="W34" s="8"/>
      <c r="X34" s="46"/>
      <c r="Y34" s="45"/>
      <c r="Z34" s="8"/>
      <c r="AA34" s="8"/>
      <c r="AB34" s="339"/>
      <c r="AC34" s="338" t="s">
        <v>230</v>
      </c>
      <c r="AD34" s="337">
        <v>336</v>
      </c>
      <c r="AE34" s="336"/>
      <c r="AF34" s="331"/>
      <c r="AG34" s="8"/>
      <c r="AH34" s="8"/>
      <c r="AI34" s="46"/>
      <c r="AJ34" s="8"/>
      <c r="AK34" s="254"/>
      <c r="AL34" s="341">
        <v>299.5</v>
      </c>
      <c r="AM34" s="340">
        <v>118.5</v>
      </c>
      <c r="AN34" s="340">
        <v>259.5</v>
      </c>
      <c r="AO34" s="340">
        <v>71</v>
      </c>
      <c r="AP34" s="340">
        <v>102.5</v>
      </c>
      <c r="AQ34" s="340">
        <v>94.5</v>
      </c>
      <c r="AR34" s="340">
        <v>622.5</v>
      </c>
      <c r="AS34" s="340">
        <v>175</v>
      </c>
      <c r="AT34" s="340">
        <v>336</v>
      </c>
      <c r="AU34" s="340">
        <v>90</v>
      </c>
      <c r="AV34" s="340">
        <v>311</v>
      </c>
      <c r="AW34" s="340">
        <v>496</v>
      </c>
      <c r="BE34" s="49"/>
      <c r="BF34" s="5" t="s">
        <v>229</v>
      </c>
      <c r="BG34" s="5" t="s">
        <v>188</v>
      </c>
      <c r="BH34" s="5" t="s">
        <v>228</v>
      </c>
      <c r="BI34" s="5" t="s">
        <v>227</v>
      </c>
      <c r="BJ34" s="5" t="s">
        <v>226</v>
      </c>
    </row>
    <row r="35" spans="1:65" ht="14.15" customHeight="1">
      <c r="A35" s="8"/>
      <c r="B35" s="45" t="s">
        <v>225</v>
      </c>
      <c r="C35" s="11"/>
      <c r="D35" s="11"/>
      <c r="E35" s="293"/>
      <c r="F35" s="293"/>
      <c r="G35" s="293"/>
      <c r="H35" s="67"/>
      <c r="I35" s="293"/>
      <c r="J35" s="67"/>
      <c r="K35" s="293"/>
      <c r="L35" s="8"/>
      <c r="M35" s="293"/>
      <c r="N35" s="67"/>
      <c r="O35" s="67"/>
      <c r="P35" s="67"/>
      <c r="Q35" s="8"/>
      <c r="R35" s="8"/>
      <c r="S35" s="329"/>
      <c r="T35" s="329"/>
      <c r="U35" s="293"/>
      <c r="V35" s="8"/>
      <c r="W35" s="8"/>
      <c r="X35" s="46"/>
      <c r="Y35" s="45"/>
      <c r="Z35" s="8"/>
      <c r="AA35" s="8"/>
      <c r="AB35" s="339"/>
      <c r="AC35" s="338" t="s">
        <v>223</v>
      </c>
      <c r="AD35" s="337">
        <v>90</v>
      </c>
      <c r="AE35" s="336"/>
      <c r="AF35" s="331"/>
      <c r="AG35" s="8"/>
      <c r="AH35" s="8"/>
      <c r="AI35" s="46"/>
      <c r="AJ35" s="8"/>
      <c r="AK35" s="254"/>
      <c r="BE35" s="49"/>
      <c r="BF35" s="5" t="s">
        <v>222</v>
      </c>
      <c r="BG35" s="5" t="s">
        <v>221</v>
      </c>
      <c r="BH35" s="5" t="s">
        <v>220</v>
      </c>
      <c r="BI35" s="5" t="s">
        <v>219</v>
      </c>
      <c r="BJ35" s="5" t="s">
        <v>218</v>
      </c>
    </row>
    <row r="36" spans="1:65" ht="14.15" customHeight="1">
      <c r="A36" s="8"/>
      <c r="B36" s="45" t="s">
        <v>217</v>
      </c>
      <c r="C36" s="11"/>
      <c r="D36" s="11"/>
      <c r="E36" s="293"/>
      <c r="F36" s="293"/>
      <c r="G36" s="293"/>
      <c r="H36" s="67"/>
      <c r="I36" s="293"/>
      <c r="J36" s="67"/>
      <c r="K36" s="293"/>
      <c r="L36" s="8"/>
      <c r="M36" s="293"/>
      <c r="N36" s="67"/>
      <c r="O36" s="67"/>
      <c r="P36" s="67"/>
      <c r="Q36" s="8"/>
      <c r="R36" s="8"/>
      <c r="S36" s="329"/>
      <c r="T36" s="329"/>
      <c r="U36" s="293"/>
      <c r="V36" s="8"/>
      <c r="W36" s="8"/>
      <c r="X36" s="46"/>
      <c r="Y36" s="45"/>
      <c r="Z36" s="8"/>
      <c r="AA36" s="8"/>
      <c r="AB36" s="45"/>
      <c r="AC36" s="328" t="s">
        <v>216</v>
      </c>
      <c r="AD36" s="337">
        <v>311</v>
      </c>
      <c r="AE36" s="336"/>
      <c r="AF36" s="331"/>
      <c r="AG36" s="8"/>
      <c r="AH36" s="8"/>
      <c r="AI36" s="46"/>
      <c r="AJ36" s="8"/>
      <c r="AK36" s="254"/>
      <c r="BE36" s="49"/>
      <c r="BF36" s="326">
        <v>19.100000000000001</v>
      </c>
      <c r="BG36" s="325">
        <v>21.2</v>
      </c>
      <c r="BH36" s="5" t="s">
        <v>213</v>
      </c>
      <c r="BI36" s="324" t="s">
        <v>212</v>
      </c>
      <c r="BJ36" s="324">
        <v>4.5</v>
      </c>
    </row>
    <row r="37" spans="1:65" ht="14.15" customHeight="1">
      <c r="A37" s="8"/>
      <c r="B37" s="143" t="s">
        <v>215</v>
      </c>
      <c r="C37" s="11"/>
      <c r="D37" s="11"/>
      <c r="E37" s="293"/>
      <c r="F37" s="293"/>
      <c r="G37" s="293"/>
      <c r="H37" s="67"/>
      <c r="I37" s="293"/>
      <c r="J37" s="67"/>
      <c r="K37" s="293"/>
      <c r="L37" s="8"/>
      <c r="M37" s="293"/>
      <c r="N37" s="67"/>
      <c r="O37" s="67"/>
      <c r="P37" s="67"/>
      <c r="Q37" s="8"/>
      <c r="R37" s="8"/>
      <c r="S37" s="329"/>
      <c r="T37" s="329"/>
      <c r="U37" s="293"/>
      <c r="V37" s="8"/>
      <c r="W37" s="8"/>
      <c r="X37" s="46"/>
      <c r="Y37" s="45"/>
      <c r="Z37" s="8"/>
      <c r="AA37" s="8"/>
      <c r="AB37" s="129"/>
      <c r="AC37" s="335" t="s">
        <v>214</v>
      </c>
      <c r="AD37" s="334">
        <v>496</v>
      </c>
      <c r="AE37" s="317"/>
      <c r="AF37" s="331"/>
      <c r="AG37" s="8"/>
      <c r="AH37" s="8"/>
      <c r="AI37" s="46"/>
      <c r="AJ37" s="8"/>
      <c r="AK37" s="254"/>
      <c r="BE37" s="49"/>
      <c r="BF37" s="326">
        <v>29.1</v>
      </c>
      <c r="BG37" s="325">
        <v>30.5</v>
      </c>
      <c r="BH37" s="5" t="s">
        <v>213</v>
      </c>
      <c r="BI37" s="324" t="s">
        <v>212</v>
      </c>
      <c r="BJ37" s="324">
        <v>2.5</v>
      </c>
    </row>
    <row r="38" spans="1:65" ht="14.15" customHeight="1">
      <c r="A38" s="8"/>
      <c r="B38" s="143" t="s">
        <v>211</v>
      </c>
      <c r="C38" s="11"/>
      <c r="D38" s="11"/>
      <c r="E38" s="293"/>
      <c r="F38" s="293"/>
      <c r="G38" s="293"/>
      <c r="H38" s="67"/>
      <c r="I38" s="293"/>
      <c r="J38" s="67"/>
      <c r="K38" s="293"/>
      <c r="L38" s="8"/>
      <c r="M38" s="293"/>
      <c r="N38" s="67"/>
      <c r="O38" s="67"/>
      <c r="P38" s="67"/>
      <c r="Q38" s="8"/>
      <c r="R38" s="8"/>
      <c r="S38" s="329"/>
      <c r="T38" s="329"/>
      <c r="U38" s="293"/>
      <c r="V38" s="8"/>
      <c r="W38" s="8"/>
      <c r="X38" s="46"/>
      <c r="Y38" s="45"/>
      <c r="Z38" s="8"/>
      <c r="AA38" s="8"/>
      <c r="AB38" s="140"/>
      <c r="AC38" s="333" t="s">
        <v>210</v>
      </c>
      <c r="AD38" s="332">
        <v>310.5</v>
      </c>
      <c r="AE38" s="317"/>
      <c r="AF38" s="331"/>
      <c r="AG38" s="8"/>
      <c r="AH38" s="8"/>
      <c r="AI38" s="46"/>
      <c r="AJ38" s="8"/>
      <c r="AK38" s="330"/>
      <c r="BE38" s="49"/>
      <c r="BF38" s="326">
        <v>18.899999999999999</v>
      </c>
      <c r="BG38" s="325">
        <v>23.5</v>
      </c>
      <c r="BH38" s="5" t="s">
        <v>209</v>
      </c>
      <c r="BI38" s="324" t="s">
        <v>208</v>
      </c>
      <c r="BJ38" s="324">
        <v>4.4000000000000004</v>
      </c>
    </row>
    <row r="39" spans="1:65" ht="14.15" customHeight="1">
      <c r="A39" s="8"/>
      <c r="B39" s="143" t="s">
        <v>207</v>
      </c>
      <c r="C39" s="11"/>
      <c r="D39" s="11"/>
      <c r="E39" s="293"/>
      <c r="F39" s="293"/>
      <c r="G39" s="293"/>
      <c r="H39" s="67"/>
      <c r="I39" s="293"/>
      <c r="J39" s="67"/>
      <c r="K39" s="293"/>
      <c r="L39" s="8"/>
      <c r="M39" s="293"/>
      <c r="N39" s="67"/>
      <c r="O39" s="67"/>
      <c r="P39" s="67"/>
      <c r="Q39" s="8"/>
      <c r="R39" s="8"/>
      <c r="S39" s="329"/>
      <c r="T39" s="329"/>
      <c r="U39" s="293"/>
      <c r="V39" s="8"/>
      <c r="W39" s="8"/>
      <c r="X39" s="46"/>
      <c r="Y39" s="45"/>
      <c r="Z39" s="8"/>
      <c r="AA39" s="8"/>
      <c r="AB39" s="55">
        <v>2025</v>
      </c>
      <c r="AC39" s="328" t="s">
        <v>206</v>
      </c>
      <c r="AD39" s="327">
        <v>289</v>
      </c>
      <c r="AE39" s="8"/>
      <c r="AF39" s="316"/>
      <c r="AG39" s="8"/>
      <c r="AH39" s="8"/>
      <c r="AI39" s="46"/>
      <c r="AJ39" s="8"/>
      <c r="AK39" s="254"/>
      <c r="BE39" s="49"/>
      <c r="BF39" s="326">
        <v>12.5</v>
      </c>
      <c r="BG39" s="325">
        <v>13.1</v>
      </c>
      <c r="BH39" s="5" t="s">
        <v>205</v>
      </c>
      <c r="BI39" s="324" t="s">
        <v>204</v>
      </c>
      <c r="BJ39" s="324">
        <v>4.5</v>
      </c>
    </row>
    <row r="40" spans="1:65" ht="14.15" customHeight="1">
      <c r="A40" s="8"/>
      <c r="B40" s="45"/>
      <c r="C40" s="11"/>
      <c r="D40" s="11"/>
      <c r="E40" s="293"/>
      <c r="F40" s="67"/>
      <c r="G40" s="67"/>
      <c r="H40" s="323"/>
      <c r="I40" s="67"/>
      <c r="J40" s="67"/>
      <c r="K40" s="67"/>
      <c r="L40" s="67"/>
      <c r="M40" s="67"/>
      <c r="N40" s="67"/>
      <c r="O40" s="67"/>
      <c r="P40" s="67"/>
      <c r="Q40" s="8"/>
      <c r="R40" s="8"/>
      <c r="S40" s="8"/>
      <c r="T40" s="8"/>
      <c r="U40" s="67"/>
      <c r="V40" s="67"/>
      <c r="W40" s="10"/>
      <c r="X40" s="46"/>
      <c r="Y40" s="45"/>
      <c r="Z40" s="8"/>
      <c r="AA40" s="8"/>
      <c r="AB40" s="296"/>
      <c r="AC40" s="322" t="s">
        <v>203</v>
      </c>
      <c r="AD40" s="321">
        <v>117</v>
      </c>
      <c r="AE40" s="8"/>
      <c r="AF40" s="8"/>
      <c r="AG40" s="8"/>
      <c r="AH40" s="8"/>
      <c r="AI40" s="46"/>
      <c r="AJ40" s="45"/>
      <c r="BF40" s="49"/>
      <c r="BG40" s="49"/>
      <c r="BH40" s="49"/>
      <c r="BI40" s="49"/>
      <c r="BJ40" s="49"/>
    </row>
    <row r="41" spans="1:65" ht="14.15" customHeight="1">
      <c r="A41" s="8"/>
      <c r="B41" s="196"/>
      <c r="C41" s="198"/>
      <c r="D41" s="158" t="s">
        <v>202</v>
      </c>
      <c r="E41" s="320" t="s">
        <v>201</v>
      </c>
      <c r="F41" s="320" t="s">
        <v>200</v>
      </c>
      <c r="G41" s="320" t="s">
        <v>199</v>
      </c>
      <c r="H41" s="8"/>
      <c r="I41" s="320" t="s">
        <v>198</v>
      </c>
      <c r="J41" s="320" t="s">
        <v>197</v>
      </c>
      <c r="K41" s="320" t="s">
        <v>195</v>
      </c>
      <c r="L41" s="8"/>
      <c r="M41" s="8"/>
      <c r="N41" s="8"/>
      <c r="O41" s="8"/>
      <c r="P41" s="8"/>
      <c r="Q41" s="8"/>
      <c r="R41" s="8"/>
      <c r="S41" s="8"/>
      <c r="T41" s="8"/>
      <c r="U41" s="8"/>
      <c r="V41" s="8"/>
      <c r="W41" s="8"/>
      <c r="X41" s="46"/>
      <c r="Y41" s="45"/>
      <c r="Z41" s="8"/>
      <c r="AA41" s="8"/>
      <c r="AB41" s="8"/>
      <c r="AC41" s="317"/>
      <c r="AD41" s="8"/>
      <c r="AE41" s="316"/>
      <c r="AF41" s="8"/>
      <c r="AG41" s="8"/>
      <c r="AH41" s="8"/>
      <c r="AI41" s="46"/>
      <c r="AJ41" s="45"/>
      <c r="BF41" s="49"/>
      <c r="BG41" s="49"/>
      <c r="BH41" s="49"/>
      <c r="BI41" s="49"/>
      <c r="BJ41" s="49"/>
    </row>
    <row r="42" spans="1:65" ht="14.15" customHeight="1">
      <c r="A42" s="8"/>
      <c r="B42" s="54" t="s">
        <v>194</v>
      </c>
      <c r="C42" s="319">
        <f>C13</f>
        <v>45434</v>
      </c>
      <c r="D42" s="306">
        <f>+(I13/48.03+N(J13)/62.01+K13/35.45+0/31.66+N(W13)/46.01+H13+N(X13)/31.66)*1000</f>
        <v>324.77438339010223</v>
      </c>
      <c r="E42" s="310">
        <f>10^(6-F13)+(N(L13)/18.04+M13/22.99+N13/39.1+O13/20.04+P13/12.16)*1000</f>
        <v>322.84817655027604</v>
      </c>
      <c r="F42" s="310">
        <f>100*(E42-D42)/(E42+D42)</f>
        <v>-0.29742738424731902</v>
      </c>
      <c r="G42" s="318" t="s">
        <v>192</v>
      </c>
      <c r="H42" s="8"/>
      <c r="I42" s="310">
        <f>(349.7*10^(3-F13)+(80*I13/48.03+71.5*N(J13)/62.01+76.3*K13/35.45+73.5*N(L13)/18.04+50.1*M13/22.99+73.5*N13/39.1+59.8*O13/20.04+53.3*P13/12.16+71.8*N(W13)/46.01+69*N(X13)/31.66+44.5*H13))*1/10</f>
        <v>3.991763425019804</v>
      </c>
      <c r="J42" s="310">
        <f>100*(I42-G13)/(I42+G13)</f>
        <v>1.2483054387658308</v>
      </c>
      <c r="K42" s="309" t="s">
        <v>192</v>
      </c>
      <c r="L42" s="8"/>
      <c r="M42" s="8"/>
      <c r="N42" s="8"/>
      <c r="O42" s="8"/>
      <c r="P42" s="8"/>
      <c r="Q42" s="8"/>
      <c r="R42" s="8"/>
      <c r="S42" s="8"/>
      <c r="T42" s="8"/>
      <c r="U42" s="8"/>
      <c r="V42" s="8"/>
      <c r="W42" s="8"/>
      <c r="X42" s="46"/>
      <c r="Y42" s="45"/>
      <c r="Z42" s="8"/>
      <c r="AA42" s="8"/>
      <c r="AB42" s="8"/>
      <c r="AC42" s="317"/>
      <c r="AD42" s="8"/>
      <c r="AE42" s="316"/>
      <c r="AF42" s="8"/>
      <c r="AG42" s="8"/>
      <c r="AH42" s="8"/>
      <c r="AI42" s="46"/>
      <c r="AJ42" s="45"/>
      <c r="BF42" s="49"/>
      <c r="BG42" s="49"/>
      <c r="BH42" s="49"/>
      <c r="BI42" s="49"/>
      <c r="BJ42" s="49"/>
    </row>
    <row r="43" spans="1:65" ht="14.15" customHeight="1">
      <c r="A43" s="8"/>
      <c r="B43" s="55"/>
      <c r="C43" s="307">
        <f>C14</f>
        <v>45496</v>
      </c>
      <c r="D43" s="306">
        <f>+(I14/48.03+N(J14)/62.01+K14/35.45+0/31.66+N(W14)/46.01+H14+N(X14)/31.66)*1000</f>
        <v>266.98452997318611</v>
      </c>
      <c r="E43" s="303">
        <f>10^(6-F14)+(N(L14)/18.04+M14/22.99+N14/39.1+O14/20.04+P14/12.16)*1000</f>
        <v>261.57285213190551</v>
      </c>
      <c r="F43" s="303">
        <f>100*(E43-D43)/(E43+D43)</f>
        <v>-1.0238581513567089</v>
      </c>
      <c r="G43" s="308" t="s">
        <v>192</v>
      </c>
      <c r="H43" s="8"/>
      <c r="I43" s="303">
        <f>(349.7*10^(3-F14)+(80*I14/48.03+71.5*N(J14)/62.01+76.3*K14/35.45+73.5*N(L14)/18.04+50.1*M14/22.99+73.5*N14/39.1+59.8*O14/20.04+53.3*P14/12.16+71.8*N(W14)/46.01+69*N(X14)/31.66+44.5*H14))*1/10</f>
        <v>3.225921009801398</v>
      </c>
      <c r="J43" s="303">
        <f>100*(I43-G14)/(I43+G14)</f>
        <v>-0.29484195788672929</v>
      </c>
      <c r="K43" s="302" t="s">
        <v>192</v>
      </c>
      <c r="L43" s="8"/>
      <c r="M43" s="8"/>
      <c r="N43" s="8"/>
      <c r="O43" s="8"/>
      <c r="P43" s="8"/>
      <c r="Q43" s="8"/>
      <c r="R43" s="8"/>
      <c r="S43" s="8"/>
      <c r="T43" s="8"/>
      <c r="U43" s="8"/>
      <c r="V43" s="8"/>
      <c r="W43" s="8"/>
      <c r="X43" s="46"/>
      <c r="Y43" s="45"/>
      <c r="Z43" s="8"/>
      <c r="AA43" s="8"/>
      <c r="AB43" s="8"/>
      <c r="AC43" s="317"/>
      <c r="AD43" s="8"/>
      <c r="AE43" s="316"/>
      <c r="AF43" s="8"/>
      <c r="AG43" s="8"/>
      <c r="AH43" s="8"/>
      <c r="AI43" s="46"/>
      <c r="AJ43" s="45"/>
      <c r="BF43" s="49"/>
      <c r="BG43" s="49"/>
      <c r="BH43" s="49"/>
      <c r="BI43" s="49"/>
      <c r="BJ43" s="49"/>
    </row>
    <row r="44" spans="1:65" ht="14.15" customHeight="1">
      <c r="A44" s="8"/>
      <c r="B44" s="55"/>
      <c r="C44" s="315">
        <f>C15</f>
        <v>45562</v>
      </c>
      <c r="D44" s="311">
        <f>+(I15/48.03+N(J15)/62.01+K15/35.45+0/31.66+N(W15)/46.01+H15+N(X15)/31.66)*1000</f>
        <v>288.15408065069812</v>
      </c>
      <c r="E44" s="305">
        <f>10^(6-F15)+(N(L15)/18.04+M15/22.99+N15/39.1+O15/20.04+P15/12.16)*1000</f>
        <v>280.13913927238963</v>
      </c>
      <c r="F44" s="305">
        <f>100*(E44-D44)/(E44+D44)</f>
        <v>-1.4103531587783553</v>
      </c>
      <c r="G44" s="304" t="s">
        <v>192</v>
      </c>
      <c r="H44" s="8"/>
      <c r="I44" s="303">
        <f>(349.7*10^(3-F15)+(80*I15/48.03+71.5*N(J15)/62.01+76.3*K15/35.45+73.5*N(L15)/18.04+50.1*M15/22.99+73.5*N15/39.1+59.8*O15/20.04+53.3*P15/12.16+71.8*N(W15)/46.01+69*N(X15)/31.66+44.5*H15))*1/10</f>
        <v>3.4581029146333835</v>
      </c>
      <c r="J44" s="303">
        <f>100*(I44-G15)/(I44+G15)</f>
        <v>1.8621581550416544</v>
      </c>
      <c r="K44" s="302" t="s">
        <v>192</v>
      </c>
      <c r="L44" s="8"/>
      <c r="M44" s="8"/>
      <c r="N44" s="8"/>
      <c r="O44" s="8"/>
      <c r="P44" s="8"/>
      <c r="Q44" s="8"/>
      <c r="R44" s="8"/>
      <c r="S44" s="8"/>
      <c r="T44" s="8"/>
      <c r="U44" s="8"/>
      <c r="V44" s="8"/>
      <c r="W44" s="8"/>
      <c r="X44" s="46"/>
      <c r="Y44" s="45"/>
      <c r="Z44" s="8"/>
      <c r="AA44" s="8"/>
      <c r="AB44" s="8"/>
      <c r="AC44" s="8"/>
      <c r="AD44" s="8"/>
      <c r="AE44" s="8"/>
      <c r="AF44" s="8"/>
      <c r="AG44" s="8"/>
      <c r="AH44" s="8"/>
      <c r="AI44" s="46"/>
      <c r="AJ44" s="45"/>
      <c r="BA44" s="49">
        <v>211.5</v>
      </c>
      <c r="BB44" s="49">
        <v>101.5</v>
      </c>
      <c r="BC44" s="49">
        <v>138</v>
      </c>
      <c r="BD44" s="5">
        <v>81</v>
      </c>
      <c r="BE44" s="5">
        <v>76</v>
      </c>
      <c r="BF44" s="49">
        <v>210</v>
      </c>
      <c r="BG44" s="49">
        <v>136</v>
      </c>
      <c r="BH44" s="49">
        <v>399.5</v>
      </c>
      <c r="BI44" s="49">
        <v>63</v>
      </c>
      <c r="BJ44" s="49">
        <v>105</v>
      </c>
      <c r="BK44" s="49">
        <v>215</v>
      </c>
      <c r="BL44" s="49">
        <v>706.5</v>
      </c>
      <c r="BM44" s="49">
        <v>2443</v>
      </c>
    </row>
    <row r="45" spans="1:65" ht="14.15" customHeight="1">
      <c r="A45" s="8"/>
      <c r="B45" s="55"/>
      <c r="C45" s="301">
        <f>C16</f>
        <v>45607</v>
      </c>
      <c r="D45" s="300">
        <f>+(I16/48.03+N(J16)/62.01+K16/35.45+0/31.66+N(W16)/46.01+H16+N(X16)/31.66)*1000</f>
        <v>334.23307154741178</v>
      </c>
      <c r="E45" s="298">
        <f>10^(6-F16)+(N(L16)/18.04+M16/22.99+N16/39.1+O16/20.04+P16/12.16)*1000</f>
        <v>339.26115809913944</v>
      </c>
      <c r="F45" s="298">
        <f>100*(E45-D45)/(E45+D45)</f>
        <v>0.74656713159463683</v>
      </c>
      <c r="G45" s="299" t="s">
        <v>192</v>
      </c>
      <c r="H45" s="8"/>
      <c r="I45" s="314">
        <f>(349.7*10^(3-F16)+(80*I16/48.03+71.5*N(J16)/62.01+76.3*K16/35.45+73.5*N(L16)/18.04+50.1*M16/22.99+73.5*N16/39.1+59.8*O16/20.04+53.3*P16/12.16+71.8*N(W16)/46.01+69*N(X16)/31.66+44.5*H16))*1/10</f>
        <v>4.1343549806021525</v>
      </c>
      <c r="J45" s="314">
        <f>100*(I45-G16)/(I45+G16)</f>
        <v>-8.8347836389818801E-2</v>
      </c>
      <c r="K45" s="313" t="s">
        <v>192</v>
      </c>
      <c r="L45" s="8"/>
      <c r="M45" s="8"/>
      <c r="N45" s="8"/>
      <c r="O45" s="8"/>
      <c r="P45" s="8"/>
      <c r="Q45" s="8"/>
      <c r="R45" s="8"/>
      <c r="S45" s="8"/>
      <c r="T45" s="8"/>
      <c r="U45" s="8"/>
      <c r="V45" s="8"/>
      <c r="W45" s="8"/>
      <c r="X45" s="46"/>
      <c r="Y45" s="45"/>
      <c r="Z45" s="8"/>
      <c r="AA45" s="8"/>
      <c r="AB45" s="8"/>
      <c r="AC45" s="8"/>
      <c r="AD45" s="8"/>
      <c r="AE45" s="8"/>
      <c r="AF45" s="8"/>
      <c r="AG45" s="8"/>
      <c r="AH45" s="8"/>
      <c r="AI45" s="46"/>
      <c r="AJ45" s="45"/>
      <c r="BF45" s="49"/>
      <c r="BG45" s="49"/>
      <c r="BH45" s="49"/>
      <c r="BI45" s="49"/>
      <c r="BJ45" s="49"/>
    </row>
    <row r="46" spans="1:65" ht="14.15" customHeight="1">
      <c r="A46" s="8"/>
      <c r="B46" s="54" t="s">
        <v>193</v>
      </c>
      <c r="C46" s="312">
        <f>C13</f>
        <v>45434</v>
      </c>
      <c r="D46" s="311">
        <f>+(I18/48.03+N(J18)/62.01+K18/35.45+0/31.66+N(W18)/46.01+H18+N(X18)/31.66)*1000</f>
        <v>433.01516114800921</v>
      </c>
      <c r="E46" s="305">
        <f>10^(6-F18)+(N(L18)/18.04+M18/22.99+N18/39.1+O18/20.04+P18/12.16)*1000</f>
        <v>437.11774954416791</v>
      </c>
      <c r="F46" s="305">
        <f>100*(E46-D46)/(E46+D46)</f>
        <v>0.47148985468152782</v>
      </c>
      <c r="G46" s="304" t="s">
        <v>192</v>
      </c>
      <c r="H46" s="8"/>
      <c r="I46" s="310">
        <f>(349.7*10^(3-F18)+(80*I18/48.03+71.5*N(J18)/62.01+76.3*K18/35.45+73.5*N(L18)/18.04+50.1*M18/22.99+73.5*N18/39.1+59.8*O18/20.04+53.3*P18/12.16+71.8*N(W18)/46.01+69*N(X18)/31.66+44.5*H18))*1/10</f>
        <v>5.3123067356988773</v>
      </c>
      <c r="J46" s="310">
        <f>100*(I46-G18)/(I46+G18)</f>
        <v>0.63753699105173955</v>
      </c>
      <c r="K46" s="309" t="s">
        <v>192</v>
      </c>
      <c r="L46" s="8"/>
      <c r="M46" s="8"/>
      <c r="N46" s="8"/>
      <c r="O46" s="8"/>
      <c r="P46" s="8"/>
      <c r="Q46" s="8"/>
      <c r="R46" s="8"/>
      <c r="S46" s="8"/>
      <c r="T46" s="8"/>
      <c r="U46" s="8"/>
      <c r="V46" s="8"/>
      <c r="W46" s="8"/>
      <c r="X46" s="46"/>
      <c r="Y46" s="45"/>
      <c r="Z46" s="8"/>
      <c r="AA46" s="8"/>
      <c r="AB46" s="8"/>
      <c r="AC46" s="8"/>
      <c r="AD46" s="8"/>
      <c r="AE46" s="8"/>
      <c r="AF46" s="8"/>
      <c r="AG46" s="8"/>
      <c r="AH46" s="8"/>
      <c r="AI46" s="46"/>
      <c r="AJ46" s="45"/>
      <c r="BF46" s="49"/>
      <c r="BG46" s="49"/>
      <c r="BH46" s="49"/>
      <c r="BI46" s="49"/>
      <c r="BJ46" s="49"/>
    </row>
    <row r="47" spans="1:65" ht="14.15" customHeight="1">
      <c r="A47" s="8"/>
      <c r="B47" s="55"/>
      <c r="C47" s="307">
        <f>C14</f>
        <v>45496</v>
      </c>
      <c r="D47" s="306">
        <f>+(I19/48.03+N(J19)/62.01+K19/35.45+0/31.66+N(W19)/46.01+H19+N(X19)/31.66)*1000</f>
        <v>432.461560275024</v>
      </c>
      <c r="E47" s="305">
        <f>10^(6-F19)+(N(L19)/18.04+M19/22.99+N19/39.1+O19/20.04+P19/12.16)*1000</f>
        <v>419.26273938042925</v>
      </c>
      <c r="F47" s="303">
        <f>100*(E47-D47)/(E47+D47)</f>
        <v>-1.5496588391259996</v>
      </c>
      <c r="G47" s="308" t="s">
        <v>192</v>
      </c>
      <c r="H47" s="8"/>
      <c r="I47" s="303">
        <f>(349.7*10^(3-F19)+(80*I19/48.03+71.5*N(J19)/62.01+76.3*K19/35.45+73.5*N(L19)/18.04+50.1*M19/22.99+73.5*N19/39.1+59.8*O19/20.04+53.3*P19/12.16+71.8*N(W19)/46.01+69*N(X19)/31.66+44.5*H19))*1/10</f>
        <v>5.2059935578909338</v>
      </c>
      <c r="J47" s="303">
        <f>100*(I47-G19)/(I47+G19)</f>
        <v>0.15384347635339363</v>
      </c>
      <c r="K47" s="302" t="s">
        <v>192</v>
      </c>
      <c r="L47" s="8"/>
      <c r="M47" s="8"/>
      <c r="N47" s="8"/>
      <c r="O47" s="8"/>
      <c r="P47" s="8"/>
      <c r="Q47" s="8"/>
      <c r="R47" s="8"/>
      <c r="S47" s="8"/>
      <c r="T47" s="8"/>
      <c r="U47" s="8"/>
      <c r="V47" s="8"/>
      <c r="W47" s="8"/>
      <c r="X47" s="46"/>
      <c r="Y47" s="45"/>
      <c r="Z47" s="8"/>
      <c r="AA47" s="8"/>
      <c r="AB47" s="8"/>
      <c r="AC47" s="8"/>
      <c r="AD47" s="8"/>
      <c r="AE47" s="8"/>
      <c r="AF47" s="8"/>
      <c r="AG47" s="8"/>
      <c r="AH47" s="8"/>
      <c r="AI47" s="46"/>
      <c r="AJ47" s="45"/>
      <c r="BF47" s="49"/>
      <c r="BG47" s="49"/>
      <c r="BH47" s="49"/>
      <c r="BI47" s="49"/>
      <c r="BJ47" s="49"/>
    </row>
    <row r="48" spans="1:65" ht="14.15" customHeight="1">
      <c r="A48" s="8"/>
      <c r="B48" s="55"/>
      <c r="C48" s="307">
        <f>C15</f>
        <v>45562</v>
      </c>
      <c r="D48" s="306">
        <f>+(I20/48.03+N(J20)/62.01+K20/35.45+0/31.66+N(W20)/46.01+H20+N(X20)/31.66)*1000</f>
        <v>393.10222214587122</v>
      </c>
      <c r="E48" s="305">
        <f>10^(6-F20)+(N(L20)/18.04+M20/22.99+N20/39.1+O20/20.04+P20/12.16)*1000</f>
        <v>398.31541781416621</v>
      </c>
      <c r="F48" s="305">
        <f>100*(E48-D48)/(E48+D48)</f>
        <v>0.65871613230129999</v>
      </c>
      <c r="G48" s="304" t="s">
        <v>192</v>
      </c>
      <c r="H48" s="8"/>
      <c r="I48" s="303">
        <f>(349.7*10^(3-F20)+(80*I20/48.03+71.5*N(J20)/62.01+76.3*K20/35.45+73.5*N(L20)/18.04+50.1*M20/22.99+73.5*N20/39.1+59.8*O20/20.04+53.3*P20/12.16+71.8*N(W20)/46.01+69*N(X20)/31.66+44.5*H20))*1/10</f>
        <v>4.8803059088281326</v>
      </c>
      <c r="J48" s="303">
        <f>100*(I48-G20)/(I48+G20)</f>
        <v>-0.37114279496385161</v>
      </c>
      <c r="K48" s="302" t="s">
        <v>192</v>
      </c>
      <c r="L48" s="8"/>
      <c r="M48" s="8"/>
      <c r="N48" s="8"/>
      <c r="O48" s="8"/>
      <c r="P48" s="8"/>
      <c r="Q48" s="8"/>
      <c r="R48" s="8"/>
      <c r="S48" s="8"/>
      <c r="T48" s="8"/>
      <c r="U48" s="8"/>
      <c r="V48" s="8"/>
      <c r="W48" s="8"/>
      <c r="X48" s="46"/>
      <c r="Y48" s="254"/>
      <c r="Z48" s="8"/>
      <c r="AA48" s="8"/>
      <c r="AB48" s="8"/>
      <c r="AC48" s="8"/>
      <c r="AD48" s="8"/>
      <c r="AE48" s="8"/>
      <c r="AF48" s="8"/>
      <c r="AG48" s="8"/>
      <c r="AH48" s="8"/>
      <c r="AI48" s="46"/>
      <c r="AJ48" s="45"/>
      <c r="BF48" s="49"/>
      <c r="BG48" s="49"/>
      <c r="BH48" s="49"/>
      <c r="BI48" s="49"/>
      <c r="BJ48" s="49"/>
    </row>
    <row r="49" spans="1:57" s="49" customFormat="1" ht="14.15" customHeight="1">
      <c r="A49" s="8"/>
      <c r="B49" s="296"/>
      <c r="C49" s="301">
        <f>C16</f>
        <v>45607</v>
      </c>
      <c r="D49" s="300">
        <f>+(I21/48.03+N(J21)/62.01+K21/35.45+0/31.66+N(W21)/46.01+H21+N(X21)/31.66)*1000</f>
        <v>334.99986036583272</v>
      </c>
      <c r="E49" s="298">
        <f>10^(6-F21)+(N(L21)/18.04+M21/22.99+N21/39.1+O21/20.04+P21/12.16)*1000</f>
        <v>341.86100439788595</v>
      </c>
      <c r="F49" s="298">
        <f>100*(E49-D49)/(E49+D49)</f>
        <v>1.0136712564181634</v>
      </c>
      <c r="G49" s="299" t="s">
        <v>192</v>
      </c>
      <c r="H49" s="295"/>
      <c r="I49" s="298">
        <f>(349.7*10^(3-F21)+(80*I21/48.03+71.5*N(J21)/62.01+76.3*K21/35.45+73.5*N(L21)/18.04+50.1*M21/22.99+73.5*N21/39.1+59.8*O21/20.04+53.3*P21/12.16+71.8*N(W21)/46.01+69*N(X21)/31.66+44.5*H21))*1/10</f>
        <v>4.1560666130844757</v>
      </c>
      <c r="J49" s="298">
        <f>100*(I49-G21)/(I49+G21)</f>
        <v>-0.18732652761733695</v>
      </c>
      <c r="K49" s="297" t="s">
        <v>192</v>
      </c>
      <c r="L49" s="295"/>
      <c r="M49" s="295"/>
      <c r="N49" s="295"/>
      <c r="O49" s="295"/>
      <c r="P49" s="295"/>
      <c r="Q49" s="295"/>
      <c r="R49" s="295"/>
      <c r="S49" s="295"/>
      <c r="T49" s="295"/>
      <c r="U49" s="295"/>
      <c r="V49" s="295"/>
      <c r="W49" s="295"/>
      <c r="X49" s="294"/>
      <c r="Y49" s="296"/>
      <c r="Z49" s="295"/>
      <c r="AA49" s="295"/>
      <c r="AB49" s="295"/>
      <c r="AC49" s="295"/>
      <c r="AD49" s="295"/>
      <c r="AE49" s="295"/>
      <c r="AF49" s="295"/>
      <c r="AG49" s="295"/>
      <c r="AH49" s="295"/>
      <c r="AI49" s="294"/>
      <c r="AJ49" s="8"/>
      <c r="AP49" s="5"/>
      <c r="AQ49" s="5"/>
      <c r="AZ49" s="5"/>
      <c r="BD49" s="5"/>
      <c r="BE49" s="5"/>
    </row>
    <row r="50" spans="1:57" s="49" customFormat="1" ht="14.15" customHeight="1">
      <c r="B50" s="8"/>
      <c r="C50" s="11"/>
      <c r="D50" s="11"/>
      <c r="E50" s="293"/>
      <c r="F50" s="291"/>
      <c r="G50" s="291"/>
      <c r="H50" s="292"/>
      <c r="I50" s="8"/>
      <c r="J50" s="291"/>
      <c r="K50" s="291"/>
      <c r="L50" s="11"/>
      <c r="M50" s="8"/>
      <c r="N50" s="8"/>
      <c r="O50" s="8"/>
      <c r="P50" s="8"/>
      <c r="Q50" s="8"/>
      <c r="R50" s="8"/>
      <c r="S50" s="8"/>
      <c r="T50" s="8"/>
      <c r="U50" s="8"/>
      <c r="V50" s="8"/>
      <c r="W50" s="8"/>
      <c r="X50" s="8"/>
      <c r="Y50" s="8"/>
      <c r="Z50" s="8"/>
      <c r="AA50" s="8"/>
      <c r="AB50" s="8"/>
      <c r="AC50" s="8"/>
      <c r="AD50" s="8"/>
      <c r="AE50" s="8"/>
      <c r="AF50" s="8"/>
      <c r="AG50" s="8"/>
      <c r="AH50" s="8"/>
      <c r="AI50" s="8"/>
      <c r="AP50" s="5"/>
      <c r="AQ50" s="5"/>
      <c r="AZ50" s="5"/>
      <c r="BD50" s="5"/>
      <c r="BE50" s="5"/>
    </row>
    <row r="51" spans="1:57" s="49" customFormat="1" ht="14.15" customHeight="1">
      <c r="C51" s="286"/>
      <c r="D51" s="286"/>
      <c r="E51" s="290"/>
      <c r="F51" s="252"/>
      <c r="G51" s="252"/>
      <c r="H51" s="289"/>
      <c r="J51" s="252"/>
      <c r="K51" s="252"/>
      <c r="L51" s="286"/>
      <c r="AP51" s="5"/>
      <c r="AQ51" s="5"/>
      <c r="AZ51" s="5"/>
      <c r="BD51" s="5"/>
      <c r="BE51" s="5"/>
    </row>
    <row r="52" spans="1:57" s="49" customFormat="1" ht="14.15" customHeight="1">
      <c r="AP52" s="5"/>
      <c r="AQ52" s="5"/>
      <c r="AZ52" s="5"/>
      <c r="BD52" s="5"/>
      <c r="BE52" s="5"/>
    </row>
    <row r="53" spans="1:57" s="286" customFormat="1" ht="14.15" customHeight="1">
      <c r="B53" s="49" t="s">
        <v>191</v>
      </c>
      <c r="C53" s="49"/>
      <c r="D53" s="49"/>
      <c r="E53" s="49"/>
      <c r="F53" s="49"/>
      <c r="G53" s="49"/>
      <c r="H53" s="49"/>
      <c r="I53" s="49"/>
      <c r="J53" s="49"/>
      <c r="K53" s="49"/>
      <c r="L53" s="49"/>
      <c r="M53" s="49"/>
      <c r="N53" s="49"/>
      <c r="O53" s="49"/>
      <c r="P53" s="49"/>
      <c r="Q53" s="49"/>
      <c r="R53" s="49"/>
      <c r="S53" s="49"/>
      <c r="T53" s="49"/>
      <c r="U53" s="49"/>
      <c r="V53" s="49"/>
      <c r="W53" s="49"/>
      <c r="X53" s="49"/>
      <c r="Y53" s="49"/>
      <c r="Z53" s="49"/>
      <c r="AA53" s="49"/>
      <c r="AB53" s="49"/>
      <c r="AC53" s="49"/>
      <c r="AD53" s="49"/>
      <c r="AE53" s="49"/>
      <c r="AF53" s="49"/>
      <c r="AG53" s="49"/>
      <c r="AH53" s="49"/>
      <c r="AI53" s="49"/>
      <c r="AP53" s="288"/>
      <c r="AQ53" s="288"/>
      <c r="AZ53" s="288"/>
      <c r="BD53" s="288"/>
      <c r="BE53" s="288"/>
    </row>
    <row r="54" spans="1:57" s="49" customFormat="1" ht="14.15" customHeight="1">
      <c r="B54" s="231" t="s">
        <v>190</v>
      </c>
      <c r="C54" s="155" t="s">
        <v>189</v>
      </c>
      <c r="D54" s="161" t="s">
        <v>188</v>
      </c>
      <c r="E54" s="161" t="s">
        <v>187</v>
      </c>
      <c r="F54" s="161" t="s">
        <v>186</v>
      </c>
      <c r="G54" s="155" t="s">
        <v>185</v>
      </c>
      <c r="H54" s="231" t="s">
        <v>184</v>
      </c>
      <c r="I54" s="155" t="s">
        <v>183</v>
      </c>
      <c r="J54" s="155" t="s">
        <v>182</v>
      </c>
      <c r="K54" s="155" t="s">
        <v>181</v>
      </c>
      <c r="L54" s="155" t="s">
        <v>180</v>
      </c>
      <c r="M54" s="6" t="s">
        <v>179</v>
      </c>
      <c r="N54" s="6" t="s">
        <v>178</v>
      </c>
      <c r="O54" s="287" t="s">
        <v>177</v>
      </c>
      <c r="P54" s="155" t="s">
        <v>176</v>
      </c>
      <c r="Q54" s="155" t="s">
        <v>175</v>
      </c>
      <c r="R54" s="161" t="s">
        <v>174</v>
      </c>
      <c r="S54" s="155" t="s">
        <v>173</v>
      </c>
      <c r="T54" s="155" t="s">
        <v>172</v>
      </c>
      <c r="U54" s="155" t="s">
        <v>171</v>
      </c>
      <c r="V54" s="286"/>
      <c r="W54" s="286"/>
      <c r="X54" s="286"/>
      <c r="Y54" s="286"/>
      <c r="Z54" s="286"/>
      <c r="AA54" s="286"/>
      <c r="AB54" s="286"/>
      <c r="AC54" s="286"/>
      <c r="AD54" s="286"/>
      <c r="AE54" s="286"/>
      <c r="AF54" s="286"/>
      <c r="AG54" s="286"/>
      <c r="AH54" s="286"/>
      <c r="AI54" s="286"/>
      <c r="AP54" s="5"/>
      <c r="AQ54" s="5"/>
      <c r="AZ54" s="5"/>
      <c r="BD54" s="5"/>
      <c r="BE54" s="5"/>
    </row>
    <row r="55" spans="1:57" s="49" customFormat="1" ht="14.15" customHeight="1">
      <c r="B55" s="161" t="s">
        <v>165</v>
      </c>
      <c r="C55" s="273">
        <v>45434</v>
      </c>
      <c r="D55" s="285">
        <v>20.5</v>
      </c>
      <c r="E55" s="228">
        <v>6.8731733257952063</v>
      </c>
      <c r="F55" s="272">
        <v>3.9033333333333338</v>
      </c>
      <c r="G55" s="284">
        <v>6.0999999999999999E-2</v>
      </c>
      <c r="H55" s="274" t="s">
        <v>16</v>
      </c>
      <c r="I55" s="281">
        <v>0.53</v>
      </c>
      <c r="J55" s="281">
        <v>5.5133333333333328</v>
      </c>
      <c r="K55" s="281">
        <v>0.54</v>
      </c>
      <c r="L55" s="281">
        <v>0.47</v>
      </c>
      <c r="M55" s="281" t="s">
        <v>79</v>
      </c>
      <c r="N55" s="283">
        <v>3.3533333333333335</v>
      </c>
      <c r="O55" s="282">
        <v>6.8133333333333326</v>
      </c>
      <c r="P55" s="281" t="s">
        <v>15</v>
      </c>
      <c r="Q55" s="271" t="s">
        <v>169</v>
      </c>
      <c r="R55" s="271" t="s">
        <v>79</v>
      </c>
      <c r="S55" s="269">
        <v>3.0333333333333332</v>
      </c>
      <c r="T55" s="270" t="s">
        <v>170</v>
      </c>
      <c r="U55" s="269">
        <v>8.9</v>
      </c>
      <c r="V55" s="238"/>
      <c r="AD55" s="252"/>
      <c r="AP55" s="5"/>
      <c r="AQ55" s="5"/>
      <c r="AZ55" s="5"/>
      <c r="BD55" s="5"/>
      <c r="BE55" s="5"/>
    </row>
    <row r="56" spans="1:57" s="49" customFormat="1" ht="14.15" customHeight="1">
      <c r="B56" s="214"/>
      <c r="C56" s="265"/>
      <c r="D56" s="252">
        <v>19.7</v>
      </c>
      <c r="E56" s="211">
        <v>6.8283720599163598</v>
      </c>
      <c r="F56" s="251">
        <v>3.8833333333333329</v>
      </c>
      <c r="G56" s="259">
        <v>6.5666666666666665E-2</v>
      </c>
      <c r="H56" s="274" t="s">
        <v>16</v>
      </c>
      <c r="I56" s="274">
        <v>0.53</v>
      </c>
      <c r="J56" s="274">
        <v>5.5200000000000005</v>
      </c>
      <c r="K56" s="274">
        <v>0.54</v>
      </c>
      <c r="L56" s="274">
        <v>0.46</v>
      </c>
      <c r="M56" s="258" t="s">
        <v>79</v>
      </c>
      <c r="N56" s="280">
        <v>3.33</v>
      </c>
      <c r="O56" s="279">
        <v>6.79</v>
      </c>
      <c r="P56" s="274" t="s">
        <v>15</v>
      </c>
      <c r="Q56" s="268" t="s">
        <v>169</v>
      </c>
      <c r="R56" s="268" t="s">
        <v>79</v>
      </c>
      <c r="S56" s="266">
        <v>2.9666666666666668</v>
      </c>
      <c r="T56" s="267" t="s">
        <v>170</v>
      </c>
      <c r="U56" s="266">
        <v>8.8000000000000007</v>
      </c>
      <c r="V56" s="238"/>
      <c r="AD56" s="252"/>
      <c r="AP56" s="5"/>
      <c r="AQ56" s="5"/>
      <c r="AZ56" s="5"/>
      <c r="BD56" s="5"/>
      <c r="BE56" s="5"/>
    </row>
    <row r="57" spans="1:57" s="49" customFormat="1" ht="14.15" customHeight="1">
      <c r="B57" s="214"/>
      <c r="C57" s="253">
        <v>45496</v>
      </c>
      <c r="D57" s="264">
        <v>28.5</v>
      </c>
      <c r="E57" s="221">
        <v>6.4866689761983256</v>
      </c>
      <c r="F57" s="248">
        <v>3.26</v>
      </c>
      <c r="G57" s="276">
        <v>6.0333333333333329E-2</v>
      </c>
      <c r="H57" s="249" t="s">
        <v>16</v>
      </c>
      <c r="I57" s="221">
        <v>0.32</v>
      </c>
      <c r="J57" s="221">
        <v>4.6533333333333333</v>
      </c>
      <c r="K57" s="221">
        <v>0.41666666666666669</v>
      </c>
      <c r="L57" s="221">
        <v>0.32</v>
      </c>
      <c r="M57" s="262" t="s">
        <v>79</v>
      </c>
      <c r="N57" s="220">
        <v>2.69</v>
      </c>
      <c r="O57" s="222">
        <v>5.2766666666666664</v>
      </c>
      <c r="P57" s="249"/>
      <c r="Q57" s="278"/>
      <c r="R57" s="278"/>
      <c r="S57" s="246">
        <v>5</v>
      </c>
      <c r="T57" s="247" t="s">
        <v>170</v>
      </c>
      <c r="U57" s="246">
        <v>7.0666666666666664</v>
      </c>
      <c r="V57" s="238"/>
      <c r="AD57" s="237"/>
      <c r="AP57" s="5"/>
      <c r="AQ57" s="5"/>
      <c r="AZ57" s="5"/>
      <c r="BD57" s="5"/>
      <c r="BE57" s="5"/>
    </row>
    <row r="58" spans="1:57" s="49" customFormat="1" ht="14.15" customHeight="1">
      <c r="B58" s="214"/>
      <c r="C58" s="265"/>
      <c r="D58" s="252">
        <v>28.1</v>
      </c>
      <c r="E58" s="211">
        <v>6.499309498964541</v>
      </c>
      <c r="F58" s="251">
        <v>3.23</v>
      </c>
      <c r="G58" s="250">
        <v>6.4000000000000001E-2</v>
      </c>
      <c r="H58" s="274" t="s">
        <v>16</v>
      </c>
      <c r="I58" s="211">
        <v>0.32</v>
      </c>
      <c r="J58" s="211">
        <v>4.666666666666667</v>
      </c>
      <c r="K58" s="211">
        <v>0.42</v>
      </c>
      <c r="L58" s="211">
        <v>0.32</v>
      </c>
      <c r="M58" s="277" t="s">
        <v>79</v>
      </c>
      <c r="N58" s="210">
        <v>2.7000000000000006</v>
      </c>
      <c r="O58" s="212">
        <v>5.2666666666666666</v>
      </c>
      <c r="P58" s="274"/>
      <c r="Q58" s="268"/>
      <c r="R58" s="268"/>
      <c r="S58" s="266">
        <v>5.4333333333333336</v>
      </c>
      <c r="T58" s="267" t="s">
        <v>170</v>
      </c>
      <c r="U58" s="266">
        <v>7.0333333333333341</v>
      </c>
      <c r="V58" s="238"/>
      <c r="AD58" s="237"/>
      <c r="AP58" s="5"/>
      <c r="AQ58" s="5"/>
      <c r="AZ58" s="5"/>
      <c r="BD58" s="5"/>
      <c r="BE58" s="5"/>
    </row>
    <row r="59" spans="1:57" s="49" customFormat="1" ht="14.15" customHeight="1">
      <c r="B59" s="214"/>
      <c r="C59" s="253">
        <v>45562</v>
      </c>
      <c r="D59" s="264">
        <v>22.3</v>
      </c>
      <c r="E59" s="221">
        <v>6.7629282675045914</v>
      </c>
      <c r="F59" s="248">
        <v>3.25</v>
      </c>
      <c r="G59" s="276">
        <v>7.4666666666666659E-2</v>
      </c>
      <c r="H59" s="221" t="s">
        <v>16</v>
      </c>
      <c r="I59" s="249">
        <v>0.41</v>
      </c>
      <c r="J59" s="249">
        <v>4.9133333333333331</v>
      </c>
      <c r="K59" s="249">
        <v>0.42</v>
      </c>
      <c r="L59" s="249">
        <v>0.44</v>
      </c>
      <c r="M59" s="262" t="s">
        <v>79</v>
      </c>
      <c r="N59" s="220">
        <v>3.34</v>
      </c>
      <c r="O59" s="222">
        <v>5.1533333333333333</v>
      </c>
      <c r="P59" s="221"/>
      <c r="Q59" s="248"/>
      <c r="R59" s="248"/>
      <c r="S59" s="246">
        <v>4.2666666666666666</v>
      </c>
      <c r="T59" s="247">
        <v>2.4</v>
      </c>
      <c r="U59" s="246">
        <v>8.2666666666666675</v>
      </c>
      <c r="V59" s="238"/>
      <c r="AD59" s="237"/>
      <c r="AP59" s="5"/>
      <c r="AQ59" s="5"/>
      <c r="AZ59" s="5"/>
      <c r="BD59" s="5"/>
      <c r="BE59" s="5"/>
    </row>
    <row r="60" spans="1:57" s="49" customFormat="1" ht="14.15" customHeight="1">
      <c r="B60" s="214"/>
      <c r="C60" s="261"/>
      <c r="D60" s="260">
        <v>22.4</v>
      </c>
      <c r="E60" s="216">
        <v>6.7696930428957485</v>
      </c>
      <c r="F60" s="257">
        <v>3.4133333333333336</v>
      </c>
      <c r="G60" s="259">
        <v>7.1333333333333346E-2</v>
      </c>
      <c r="H60" s="216" t="s">
        <v>16</v>
      </c>
      <c r="I60" s="216">
        <v>0.41</v>
      </c>
      <c r="J60" s="258">
        <v>4.9133333333333331</v>
      </c>
      <c r="K60" s="258">
        <v>0.42</v>
      </c>
      <c r="L60" s="216">
        <v>0.44</v>
      </c>
      <c r="M60" s="258" t="s">
        <v>79</v>
      </c>
      <c r="N60" s="215">
        <v>3.35</v>
      </c>
      <c r="O60" s="217">
        <v>5.1633333333333331</v>
      </c>
      <c r="P60" s="216"/>
      <c r="Q60" s="257"/>
      <c r="R60" s="257"/>
      <c r="S60" s="266">
        <v>4.2</v>
      </c>
      <c r="T60" s="256">
        <v>2.6999999999999997</v>
      </c>
      <c r="U60" s="255">
        <v>8.3000000000000007</v>
      </c>
      <c r="V60" s="238"/>
      <c r="AD60" s="237"/>
      <c r="AP60" s="5"/>
      <c r="AQ60" s="5"/>
      <c r="AZ60" s="5"/>
      <c r="BD60" s="5"/>
      <c r="BE60" s="5"/>
    </row>
    <row r="61" spans="1:57" s="49" customFormat="1" ht="14.15" customHeight="1">
      <c r="B61" s="214"/>
      <c r="C61" s="253">
        <v>45607</v>
      </c>
      <c r="D61" s="252">
        <v>12.2</v>
      </c>
      <c r="E61" s="211">
        <v>6.2062532284486851</v>
      </c>
      <c r="F61" s="251">
        <v>4.1466666666666674</v>
      </c>
      <c r="G61" s="275">
        <v>7.8666666666666663E-2</v>
      </c>
      <c r="H61" s="211">
        <v>5.000000000000001E-2</v>
      </c>
      <c r="I61" s="274">
        <v>0.56999999999999995</v>
      </c>
      <c r="J61" s="274">
        <v>5.663333333333334</v>
      </c>
      <c r="K61" s="274">
        <v>0.54</v>
      </c>
      <c r="L61" s="274">
        <v>0.66</v>
      </c>
      <c r="M61" s="249" t="s">
        <v>79</v>
      </c>
      <c r="N61" s="210">
        <v>3.7833333333333332</v>
      </c>
      <c r="O61" s="212">
        <v>6.2766666666666673</v>
      </c>
      <c r="P61" s="221"/>
      <c r="Q61" s="248"/>
      <c r="R61" s="248"/>
      <c r="S61" s="246">
        <v>4.6000000000000005</v>
      </c>
      <c r="T61" s="247">
        <v>7.3666666666666671</v>
      </c>
      <c r="U61" s="246">
        <v>7.8666666666666671</v>
      </c>
      <c r="V61" s="238"/>
      <c r="AD61" s="237"/>
      <c r="AP61" s="5"/>
      <c r="AQ61" s="5"/>
      <c r="AZ61" s="5"/>
      <c r="BD61" s="5"/>
      <c r="BE61" s="5"/>
    </row>
    <row r="62" spans="1:57" s="49" customFormat="1" ht="14.15" customHeight="1">
      <c r="B62" s="226"/>
      <c r="C62" s="245"/>
      <c r="D62" s="244">
        <v>13</v>
      </c>
      <c r="E62" s="205">
        <v>6.2766410173120031</v>
      </c>
      <c r="F62" s="241">
        <v>4.1366666666666667</v>
      </c>
      <c r="G62" s="243">
        <v>7.8333333333333324E-2</v>
      </c>
      <c r="H62" s="205">
        <v>5.000000000000001E-2</v>
      </c>
      <c r="I62" s="205">
        <v>0.56666666666666665</v>
      </c>
      <c r="J62" s="205">
        <v>5.66</v>
      </c>
      <c r="K62" s="205">
        <v>0.54</v>
      </c>
      <c r="L62" s="205">
        <v>0.66</v>
      </c>
      <c r="M62" s="242" t="s">
        <v>79</v>
      </c>
      <c r="N62" s="204">
        <v>3.7833333333333332</v>
      </c>
      <c r="O62" s="206">
        <v>6.27</v>
      </c>
      <c r="P62" s="216"/>
      <c r="Q62" s="241"/>
      <c r="R62" s="241"/>
      <c r="S62" s="239">
        <v>4.5999999999999996</v>
      </c>
      <c r="T62" s="240">
        <v>7.2333333333333334</v>
      </c>
      <c r="U62" s="239">
        <v>7.9666666666666659</v>
      </c>
      <c r="V62" s="238"/>
      <c r="AD62" s="237"/>
      <c r="AP62" s="5"/>
      <c r="AQ62" s="5"/>
      <c r="AZ62" s="5"/>
      <c r="BD62" s="5"/>
      <c r="BE62" s="5"/>
    </row>
    <row r="63" spans="1:57" s="49" customFormat="1" ht="14.15" customHeight="1">
      <c r="B63" s="214" t="s">
        <v>164</v>
      </c>
      <c r="C63" s="273">
        <v>45434</v>
      </c>
      <c r="D63" s="252">
        <v>12.3</v>
      </c>
      <c r="E63" s="251">
        <v>6.0923908245507787</v>
      </c>
      <c r="F63" s="251">
        <v>5.28</v>
      </c>
      <c r="G63" s="250">
        <v>0.10266666666666667</v>
      </c>
      <c r="H63" s="211" t="s">
        <v>16</v>
      </c>
      <c r="I63" s="211">
        <v>0.94999999999999984</v>
      </c>
      <c r="J63" s="211">
        <v>7.2633333333333328</v>
      </c>
      <c r="K63" s="211">
        <v>0.72000000000000008</v>
      </c>
      <c r="L63" s="211">
        <v>0.58333333333333337</v>
      </c>
      <c r="M63" s="228" t="s">
        <v>79</v>
      </c>
      <c r="N63" s="210">
        <v>4.0166666666666666</v>
      </c>
      <c r="O63" s="212">
        <v>8.7366666666666664</v>
      </c>
      <c r="P63" s="228">
        <v>0.01</v>
      </c>
      <c r="Q63" s="272" t="s">
        <v>169</v>
      </c>
      <c r="R63" s="271" t="s">
        <v>79</v>
      </c>
      <c r="S63" s="269">
        <v>6.3666666666666671</v>
      </c>
      <c r="T63" s="270">
        <v>35.733333333333334</v>
      </c>
      <c r="U63" s="269">
        <v>5.5666666666666664</v>
      </c>
      <c r="V63" s="238"/>
      <c r="AD63" s="252"/>
      <c r="AP63" s="5"/>
      <c r="AQ63" s="5"/>
      <c r="AZ63" s="5"/>
      <c r="BD63" s="5"/>
      <c r="BE63" s="5"/>
    </row>
    <row r="64" spans="1:57" s="49" customFormat="1" ht="14.15" customHeight="1">
      <c r="B64" s="214"/>
      <c r="C64" s="265"/>
      <c r="D64" s="252">
        <v>13.8</v>
      </c>
      <c r="E64" s="251">
        <v>6.0993094989645416</v>
      </c>
      <c r="F64" s="251">
        <v>5.21</v>
      </c>
      <c r="G64" s="250">
        <v>0.10866666666666668</v>
      </c>
      <c r="H64" s="211" t="s">
        <v>16</v>
      </c>
      <c r="I64" s="211">
        <v>0.96</v>
      </c>
      <c r="J64" s="211">
        <v>7.206666666666667</v>
      </c>
      <c r="K64" s="211">
        <v>0.72000000000000008</v>
      </c>
      <c r="L64" s="211">
        <v>0.56999999999999995</v>
      </c>
      <c r="M64" s="216" t="s">
        <v>79</v>
      </c>
      <c r="N64" s="210">
        <v>3.9666666666666668</v>
      </c>
      <c r="O64" s="212">
        <v>8.58</v>
      </c>
      <c r="P64" s="211">
        <v>0.01</v>
      </c>
      <c r="Q64" s="251" t="s">
        <v>169</v>
      </c>
      <c r="R64" s="268" t="s">
        <v>79</v>
      </c>
      <c r="S64" s="266">
        <v>10.266666666666667</v>
      </c>
      <c r="T64" s="267">
        <v>103.06666666666666</v>
      </c>
      <c r="U64" s="266">
        <v>4.9333333333333336</v>
      </c>
      <c r="V64" s="238"/>
      <c r="AD64" s="252"/>
      <c r="AP64" s="5"/>
      <c r="AQ64" s="5"/>
      <c r="AZ64" s="5"/>
      <c r="BD64" s="5"/>
      <c r="BE64" s="5"/>
    </row>
    <row r="65" spans="2:62" ht="14.15" customHeight="1">
      <c r="B65" s="214"/>
      <c r="C65" s="253">
        <v>45496</v>
      </c>
      <c r="D65" s="264">
        <v>15.5</v>
      </c>
      <c r="E65" s="248">
        <v>6.0631549161945673</v>
      </c>
      <c r="F65" s="248">
        <v>5.1733333333333329</v>
      </c>
      <c r="G65" s="263">
        <v>0.109</v>
      </c>
      <c r="H65" s="221">
        <v>0.08</v>
      </c>
      <c r="I65" s="221">
        <v>0.5</v>
      </c>
      <c r="J65" s="221">
        <v>7.1133333333333333</v>
      </c>
      <c r="K65" s="221">
        <v>0.72666666666666657</v>
      </c>
      <c r="L65" s="221">
        <v>0.59666666666666668</v>
      </c>
      <c r="M65" s="220" t="s">
        <v>79</v>
      </c>
      <c r="N65" s="220">
        <v>3.7533333333333334</v>
      </c>
      <c r="O65" s="222">
        <v>8.6766666666666676</v>
      </c>
      <c r="P65" s="221"/>
      <c r="Q65" s="248"/>
      <c r="R65" s="248"/>
      <c r="S65" s="246">
        <v>6.9666666666666659</v>
      </c>
      <c r="T65" s="247">
        <v>106.63333333333333</v>
      </c>
      <c r="U65" s="246">
        <v>2.8333333333333335</v>
      </c>
      <c r="V65" s="238"/>
      <c r="AD65" s="237"/>
      <c r="BF65" s="49"/>
      <c r="BG65" s="49"/>
      <c r="BH65" s="49"/>
      <c r="BI65" s="49"/>
      <c r="BJ65" s="49"/>
    </row>
    <row r="66" spans="2:62" ht="14.15" customHeight="1">
      <c r="B66" s="214"/>
      <c r="C66" s="265"/>
      <c r="D66" s="252">
        <v>15.6</v>
      </c>
      <c r="E66" s="251">
        <v>5.9785164763665213</v>
      </c>
      <c r="F66" s="251">
        <v>5.206666666666667</v>
      </c>
      <c r="G66" s="250">
        <v>0.11033333333333334</v>
      </c>
      <c r="H66" s="211">
        <v>0.13666666666666669</v>
      </c>
      <c r="I66" s="211">
        <v>0.66666666666666663</v>
      </c>
      <c r="J66" s="211">
        <v>7.0666666666666673</v>
      </c>
      <c r="K66" s="211">
        <v>0.72333333333333327</v>
      </c>
      <c r="L66" s="211">
        <v>0.59</v>
      </c>
      <c r="M66" s="210" t="s">
        <v>79</v>
      </c>
      <c r="N66" s="210">
        <v>3.77</v>
      </c>
      <c r="O66" s="212">
        <v>8.6566666666666681</v>
      </c>
      <c r="P66" s="216"/>
      <c r="Q66" s="257"/>
      <c r="R66" s="257"/>
      <c r="S66" s="255">
        <v>5.3</v>
      </c>
      <c r="T66" s="256">
        <v>33.5</v>
      </c>
      <c r="U66" s="255">
        <v>2.9333333333333336</v>
      </c>
      <c r="V66" s="238"/>
      <c r="AD66" s="237"/>
      <c r="BF66" s="49"/>
      <c r="BG66" s="49"/>
      <c r="BH66" s="49"/>
      <c r="BI66" s="49"/>
      <c r="BJ66" s="49"/>
    </row>
    <row r="67" spans="2:62" ht="14.15" customHeight="1">
      <c r="B67" s="254"/>
      <c r="C67" s="253">
        <v>45562</v>
      </c>
      <c r="D67" s="264">
        <v>17.7</v>
      </c>
      <c r="E67" s="248">
        <v>6.1364869408220173</v>
      </c>
      <c r="F67" s="248">
        <v>4.9766666666666666</v>
      </c>
      <c r="G67" s="263">
        <v>8.1666666666666665E-2</v>
      </c>
      <c r="H67" s="221" t="s">
        <v>16</v>
      </c>
      <c r="I67" s="221">
        <v>0.68</v>
      </c>
      <c r="J67" s="221">
        <v>6.82</v>
      </c>
      <c r="K67" s="221">
        <v>0.68</v>
      </c>
      <c r="L67" s="221">
        <v>0.66333333333333344</v>
      </c>
      <c r="M67" s="262" t="s">
        <v>79</v>
      </c>
      <c r="N67" s="220">
        <v>4.1500000000000004</v>
      </c>
      <c r="O67" s="222">
        <v>8.1066666666666674</v>
      </c>
      <c r="P67" s="221"/>
      <c r="Q67" s="248"/>
      <c r="R67" s="248"/>
      <c r="S67" s="246">
        <v>3.8333333333333335</v>
      </c>
      <c r="T67" s="247">
        <v>15.166666666666666</v>
      </c>
      <c r="U67" s="246">
        <v>4.4000000000000004</v>
      </c>
      <c r="V67" s="238"/>
      <c r="AD67" s="237"/>
      <c r="BF67" s="49"/>
      <c r="BG67" s="49"/>
      <c r="BH67" s="49"/>
      <c r="BI67" s="49"/>
      <c r="BJ67" s="49"/>
    </row>
    <row r="68" spans="2:62" ht="14.15" customHeight="1">
      <c r="B68" s="254"/>
      <c r="C68" s="261"/>
      <c r="D68" s="260">
        <v>17</v>
      </c>
      <c r="E68" s="257">
        <v>6.1231549161945678</v>
      </c>
      <c r="F68" s="257">
        <v>4.8566666666666665</v>
      </c>
      <c r="G68" s="259">
        <v>8.3333333333333329E-2</v>
      </c>
      <c r="H68" s="216" t="s">
        <v>16</v>
      </c>
      <c r="I68" s="216">
        <v>0.80666666666666664</v>
      </c>
      <c r="J68" s="216">
        <v>6.4866666666666672</v>
      </c>
      <c r="K68" s="216">
        <v>0.64333333333333342</v>
      </c>
      <c r="L68" s="216">
        <v>0.64</v>
      </c>
      <c r="M68" s="258">
        <v>0.19000000000000003</v>
      </c>
      <c r="N68" s="215">
        <v>4.4466666666666663</v>
      </c>
      <c r="O68" s="217">
        <v>7.57</v>
      </c>
      <c r="P68" s="216"/>
      <c r="Q68" s="257"/>
      <c r="R68" s="257"/>
      <c r="S68" s="255">
        <v>3.2000000000000006</v>
      </c>
      <c r="T68" s="256">
        <v>7.6000000000000005</v>
      </c>
      <c r="U68" s="255">
        <v>5.166666666666667</v>
      </c>
      <c r="V68" s="238"/>
      <c r="AD68" s="237"/>
      <c r="BF68" s="49"/>
      <c r="BG68" s="49"/>
      <c r="BH68" s="49"/>
      <c r="BI68" s="49"/>
      <c r="BJ68" s="49"/>
    </row>
    <row r="69" spans="2:62" ht="14.15" customHeight="1">
      <c r="B69" s="254"/>
      <c r="C69" s="253">
        <v>45607</v>
      </c>
      <c r="D69" s="252">
        <v>13.5</v>
      </c>
      <c r="E69" s="251">
        <v>6.2799232505544387</v>
      </c>
      <c r="F69" s="251">
        <v>4.1833333333333336</v>
      </c>
      <c r="G69" s="250">
        <v>7.8666666666666663E-2</v>
      </c>
      <c r="H69" s="211">
        <v>7.0000000000000007E-2</v>
      </c>
      <c r="I69" s="211">
        <v>0.57999999999999996</v>
      </c>
      <c r="J69" s="211">
        <v>5.69</v>
      </c>
      <c r="K69" s="211">
        <v>0.54</v>
      </c>
      <c r="L69" s="211">
        <v>0.68</v>
      </c>
      <c r="M69" s="249" t="s">
        <v>79</v>
      </c>
      <c r="N69" s="210">
        <v>3.78</v>
      </c>
      <c r="O69" s="212">
        <v>6.32</v>
      </c>
      <c r="P69" s="221"/>
      <c r="Q69" s="248"/>
      <c r="R69" s="248"/>
      <c r="S69" s="246">
        <v>4.5666666666666664</v>
      </c>
      <c r="T69" s="247">
        <v>4.4000000000000004</v>
      </c>
      <c r="U69" s="246">
        <v>8.1999999999999993</v>
      </c>
      <c r="V69" s="238"/>
      <c r="AD69" s="237"/>
      <c r="BF69" s="49"/>
      <c r="BG69" s="49"/>
      <c r="BH69" s="49"/>
      <c r="BI69" s="49"/>
      <c r="BJ69" s="49"/>
    </row>
    <row r="70" spans="2:62" ht="14.15" customHeight="1">
      <c r="B70" s="208"/>
      <c r="C70" s="245"/>
      <c r="D70" s="244">
        <v>12.2</v>
      </c>
      <c r="E70" s="241">
        <v>6.2522169194054307</v>
      </c>
      <c r="F70" s="241">
        <v>4.16</v>
      </c>
      <c r="G70" s="243">
        <v>7.8333333333333324E-2</v>
      </c>
      <c r="H70" s="205">
        <v>7.0000000000000007E-2</v>
      </c>
      <c r="I70" s="205">
        <v>0.57333333333333325</v>
      </c>
      <c r="J70" s="205">
        <v>5.666666666666667</v>
      </c>
      <c r="K70" s="205">
        <v>0.54</v>
      </c>
      <c r="L70" s="205">
        <v>0.67</v>
      </c>
      <c r="M70" s="242" t="s">
        <v>79</v>
      </c>
      <c r="N70" s="204">
        <v>3.77</v>
      </c>
      <c r="O70" s="206">
        <v>6.293333333333333</v>
      </c>
      <c r="P70" s="205"/>
      <c r="Q70" s="241"/>
      <c r="R70" s="241"/>
      <c r="S70" s="239">
        <v>4.4666666666666668</v>
      </c>
      <c r="T70" s="240">
        <v>4.7333333333333334</v>
      </c>
      <c r="U70" s="239">
        <v>8.1999999999999993</v>
      </c>
      <c r="V70" s="238"/>
      <c r="AD70" s="237"/>
      <c r="BF70" s="49"/>
      <c r="BG70" s="49"/>
      <c r="BH70" s="49"/>
      <c r="BI70" s="49"/>
      <c r="BJ70" s="49"/>
    </row>
    <row r="71" spans="2:62" ht="14.15" customHeight="1">
      <c r="F71" s="236"/>
      <c r="BF71" s="49"/>
      <c r="BG71" s="49"/>
      <c r="BH71" s="49"/>
      <c r="BI71" s="49"/>
      <c r="BJ71" s="49"/>
    </row>
    <row r="72" spans="2:62" ht="14.15" customHeight="1">
      <c r="B72" s="235"/>
      <c r="C72" s="234"/>
      <c r="D72" s="233"/>
      <c r="E72" s="232" t="s">
        <v>168</v>
      </c>
      <c r="F72" s="231" t="s">
        <v>167</v>
      </c>
      <c r="G72" s="230" t="s">
        <v>166</v>
      </c>
      <c r="BF72" s="49"/>
      <c r="BG72" s="49"/>
      <c r="BH72" s="49"/>
      <c r="BI72" s="49"/>
      <c r="BJ72" s="49"/>
    </row>
    <row r="73" spans="2:62" ht="14.15" customHeight="1">
      <c r="B73" s="214" t="s">
        <v>165</v>
      </c>
      <c r="C73" s="225">
        <v>45434</v>
      </c>
      <c r="D73" s="6" t="s">
        <v>163</v>
      </c>
      <c r="E73" s="229">
        <v>6.8</v>
      </c>
      <c r="F73" s="228">
        <v>6.92</v>
      </c>
      <c r="G73" s="227">
        <v>6.91</v>
      </c>
      <c r="I73" s="209"/>
      <c r="BF73" s="49"/>
      <c r="BG73" s="49"/>
      <c r="BH73" s="49"/>
      <c r="BI73" s="49"/>
      <c r="BJ73" s="49"/>
    </row>
    <row r="74" spans="2:62" ht="14.15" customHeight="1">
      <c r="B74" s="214"/>
      <c r="C74" s="224"/>
      <c r="D74" s="148" t="s">
        <v>162</v>
      </c>
      <c r="E74" s="212">
        <v>6.87</v>
      </c>
      <c r="F74" s="211">
        <v>6.84</v>
      </c>
      <c r="G74" s="210">
        <v>6.78</v>
      </c>
      <c r="BF74" s="49"/>
      <c r="BG74" s="49"/>
      <c r="BH74" s="49"/>
      <c r="BI74" s="49"/>
      <c r="BJ74" s="49"/>
    </row>
    <row r="75" spans="2:62" ht="14.15" customHeight="1">
      <c r="B75" s="214"/>
      <c r="C75" s="213">
        <v>45496</v>
      </c>
      <c r="D75" s="223" t="s">
        <v>163</v>
      </c>
      <c r="E75" s="222">
        <v>6.5</v>
      </c>
      <c r="F75" s="221">
        <v>6.55</v>
      </c>
      <c r="G75" s="220">
        <v>6.42</v>
      </c>
      <c r="I75" s="209"/>
      <c r="BF75" s="49"/>
      <c r="BG75" s="49"/>
      <c r="BH75" s="49"/>
      <c r="BI75" s="49"/>
      <c r="BJ75" s="49"/>
    </row>
    <row r="76" spans="2:62" ht="14.15" customHeight="1">
      <c r="B76" s="214"/>
      <c r="C76" s="224"/>
      <c r="D76" s="148" t="s">
        <v>162</v>
      </c>
      <c r="E76" s="212">
        <v>6.5</v>
      </c>
      <c r="F76" s="211">
        <v>6.47</v>
      </c>
      <c r="G76" s="210">
        <v>6.53</v>
      </c>
      <c r="BF76" s="49"/>
      <c r="BG76" s="49"/>
      <c r="BH76" s="49"/>
      <c r="BI76" s="49"/>
      <c r="BJ76" s="49"/>
    </row>
    <row r="77" spans="2:62" ht="14.15" customHeight="1">
      <c r="B77" s="214"/>
      <c r="C77" s="213">
        <v>45562</v>
      </c>
      <c r="D77" s="223" t="s">
        <v>163</v>
      </c>
      <c r="E77" s="222">
        <v>6.79</v>
      </c>
      <c r="F77" s="221">
        <v>6.75</v>
      </c>
      <c r="G77" s="220">
        <v>6.75</v>
      </c>
      <c r="I77" s="209"/>
      <c r="BF77" s="49"/>
      <c r="BG77" s="49"/>
      <c r="BH77" s="49"/>
      <c r="BI77" s="49"/>
      <c r="BJ77" s="49"/>
    </row>
    <row r="78" spans="2:62" ht="14.15" customHeight="1">
      <c r="B78" s="214"/>
      <c r="C78" s="219"/>
      <c r="D78" s="218" t="s">
        <v>162</v>
      </c>
      <c r="E78" s="217">
        <v>6.79</v>
      </c>
      <c r="F78" s="216">
        <v>6.75</v>
      </c>
      <c r="G78" s="215">
        <v>6.77</v>
      </c>
      <c r="BF78" s="49"/>
      <c r="BG78" s="49"/>
      <c r="BH78" s="49"/>
      <c r="BI78" s="49"/>
      <c r="BJ78" s="49"/>
    </row>
    <row r="79" spans="2:62" ht="14.15" customHeight="1">
      <c r="B79" s="214"/>
      <c r="C79" s="213">
        <v>45607</v>
      </c>
      <c r="D79" s="148" t="s">
        <v>163</v>
      </c>
      <c r="E79" s="212">
        <v>6.18</v>
      </c>
      <c r="F79" s="211">
        <v>6.22</v>
      </c>
      <c r="G79" s="210">
        <v>6.22</v>
      </c>
      <c r="I79" s="209"/>
      <c r="BF79" s="49"/>
      <c r="BG79" s="49"/>
      <c r="BH79" s="49"/>
      <c r="BI79" s="49"/>
      <c r="BJ79" s="49"/>
    </row>
    <row r="80" spans="2:62" ht="14.15" customHeight="1">
      <c r="B80" s="226"/>
      <c r="C80" s="207"/>
      <c r="D80" s="147" t="s">
        <v>162</v>
      </c>
      <c r="E80" s="206">
        <v>6.28</v>
      </c>
      <c r="F80" s="205">
        <v>6.27</v>
      </c>
      <c r="G80" s="204">
        <v>6.28</v>
      </c>
      <c r="BF80" s="49"/>
      <c r="BG80" s="49"/>
      <c r="BH80" s="49"/>
      <c r="BI80" s="49"/>
      <c r="BJ80" s="49"/>
    </row>
    <row r="81" spans="2:62" ht="14.15" customHeight="1">
      <c r="B81" s="161" t="s">
        <v>164</v>
      </c>
      <c r="C81" s="225">
        <v>45434</v>
      </c>
      <c r="D81" s="6" t="s">
        <v>163</v>
      </c>
      <c r="E81" s="222">
        <v>6.09</v>
      </c>
      <c r="F81" s="221">
        <v>6.13</v>
      </c>
      <c r="G81" s="220">
        <v>6.06</v>
      </c>
      <c r="I81" s="209"/>
      <c r="BF81" s="49"/>
      <c r="BG81" s="49"/>
      <c r="BH81" s="49"/>
      <c r="BI81" s="49"/>
      <c r="BJ81" s="49"/>
    </row>
    <row r="82" spans="2:62" ht="14.15" customHeight="1">
      <c r="B82" s="214"/>
      <c r="C82" s="224"/>
      <c r="D82" s="148" t="s">
        <v>162</v>
      </c>
      <c r="E82" s="212">
        <v>6.13</v>
      </c>
      <c r="F82" s="211">
        <v>6.07</v>
      </c>
      <c r="G82" s="210">
        <v>6.1</v>
      </c>
      <c r="N82" s="209"/>
      <c r="O82" s="209"/>
      <c r="Q82" s="209"/>
      <c r="R82" s="209"/>
      <c r="BF82" s="49"/>
      <c r="BG82" s="49"/>
      <c r="BH82" s="49"/>
      <c r="BI82" s="49"/>
      <c r="BJ82" s="49"/>
    </row>
    <row r="83" spans="2:62" ht="14.15" customHeight="1">
      <c r="B83" s="214"/>
      <c r="C83" s="213">
        <v>45496</v>
      </c>
      <c r="D83" s="223" t="s">
        <v>163</v>
      </c>
      <c r="E83" s="222">
        <v>6.05</v>
      </c>
      <c r="F83" s="221">
        <v>6.08</v>
      </c>
      <c r="G83" s="220">
        <v>6.06</v>
      </c>
      <c r="I83" s="209"/>
      <c r="BF83" s="49"/>
      <c r="BG83" s="49"/>
      <c r="BH83" s="49"/>
      <c r="BI83" s="49"/>
      <c r="BJ83" s="49"/>
    </row>
    <row r="84" spans="2:62" ht="14.15" customHeight="1">
      <c r="B84" s="214"/>
      <c r="C84" s="224"/>
      <c r="D84" s="148" t="s">
        <v>162</v>
      </c>
      <c r="E84" s="212">
        <v>6.01</v>
      </c>
      <c r="F84" s="211">
        <v>6</v>
      </c>
      <c r="G84" s="210">
        <v>5.93</v>
      </c>
      <c r="BF84" s="49"/>
      <c r="BG84" s="49"/>
      <c r="BH84" s="49"/>
      <c r="BI84" s="49"/>
      <c r="BJ84" s="49"/>
    </row>
    <row r="85" spans="2:62" ht="14.15" customHeight="1">
      <c r="B85" s="214"/>
      <c r="C85" s="213">
        <v>45562</v>
      </c>
      <c r="D85" s="223" t="s">
        <v>163</v>
      </c>
      <c r="E85" s="222">
        <v>6.12</v>
      </c>
      <c r="F85" s="221">
        <v>6.15</v>
      </c>
      <c r="G85" s="220">
        <v>6.14</v>
      </c>
      <c r="I85" s="209"/>
      <c r="BF85" s="49"/>
      <c r="BG85" s="49"/>
      <c r="BH85" s="49"/>
      <c r="BI85" s="49"/>
      <c r="BJ85" s="49"/>
    </row>
    <row r="86" spans="2:62" ht="14.15" customHeight="1">
      <c r="B86" s="214"/>
      <c r="C86" s="219"/>
      <c r="D86" s="218" t="s">
        <v>162</v>
      </c>
      <c r="E86" s="217">
        <v>6.11</v>
      </c>
      <c r="F86" s="216">
        <v>6.12</v>
      </c>
      <c r="G86" s="215">
        <v>6.14</v>
      </c>
      <c r="BF86" s="49"/>
      <c r="BG86" s="49"/>
      <c r="BH86" s="49"/>
      <c r="BI86" s="49"/>
      <c r="BJ86" s="49"/>
    </row>
    <row r="87" spans="2:62" ht="14.15" customHeight="1">
      <c r="B87" s="214"/>
      <c r="C87" s="213">
        <v>45607</v>
      </c>
      <c r="D87" s="148" t="s">
        <v>163</v>
      </c>
      <c r="E87" s="212">
        <v>6.28</v>
      </c>
      <c r="F87" s="211">
        <v>6.29</v>
      </c>
      <c r="G87" s="210">
        <v>6.27</v>
      </c>
      <c r="I87" s="209"/>
      <c r="BF87" s="49"/>
      <c r="BG87" s="49"/>
      <c r="BH87" s="49"/>
      <c r="BI87" s="49"/>
      <c r="BJ87" s="49"/>
    </row>
    <row r="88" spans="2:62" ht="14.15" customHeight="1">
      <c r="B88" s="208"/>
      <c r="C88" s="207"/>
      <c r="D88" s="147" t="s">
        <v>162</v>
      </c>
      <c r="E88" s="206">
        <v>6.21</v>
      </c>
      <c r="F88" s="205">
        <v>6.28</v>
      </c>
      <c r="G88" s="204">
        <v>6.27</v>
      </c>
      <c r="BF88" s="49"/>
      <c r="BG88" s="49"/>
      <c r="BH88" s="49"/>
      <c r="BI88" s="49"/>
      <c r="BJ88" s="49"/>
    </row>
    <row r="89" spans="2:62" ht="14.15" customHeight="1">
      <c r="BF89" s="49"/>
      <c r="BG89" s="49"/>
      <c r="BH89" s="49"/>
      <c r="BI89" s="49"/>
      <c r="BJ89" s="49"/>
    </row>
    <row r="90" spans="2:62" ht="14.15" customHeight="1">
      <c r="BF90" s="49"/>
      <c r="BG90" s="49"/>
      <c r="BH90" s="49"/>
      <c r="BI90" s="49"/>
      <c r="BJ90" s="49"/>
    </row>
    <row r="91" spans="2:62" ht="14.15" customHeight="1">
      <c r="BF91" s="49"/>
      <c r="BG91" s="49"/>
      <c r="BH91" s="49"/>
      <c r="BI91" s="49"/>
      <c r="BJ91" s="49"/>
    </row>
    <row r="92" spans="2:62" ht="14.15" customHeight="1">
      <c r="BF92" s="49"/>
      <c r="BG92" s="49"/>
      <c r="BH92" s="49"/>
      <c r="BI92" s="49"/>
      <c r="BJ92" s="49"/>
    </row>
    <row r="93" spans="2:62" ht="14.15" customHeight="1">
      <c r="BF93" s="49"/>
      <c r="BG93" s="49"/>
      <c r="BH93" s="49"/>
      <c r="BI93" s="49"/>
      <c r="BJ93" s="49"/>
    </row>
    <row r="94" spans="2:62" ht="14.15" customHeight="1">
      <c r="BF94" s="49"/>
      <c r="BG94" s="49"/>
      <c r="BH94" s="49"/>
      <c r="BI94" s="49"/>
      <c r="BJ94" s="49"/>
    </row>
    <row r="95" spans="2:62" ht="14.15" customHeight="1">
      <c r="BF95" s="49"/>
      <c r="BG95" s="49"/>
      <c r="BH95" s="49"/>
      <c r="BI95" s="49"/>
      <c r="BJ95" s="49"/>
    </row>
    <row r="96" spans="2:62" ht="14.15" customHeight="1">
      <c r="BF96" s="49"/>
      <c r="BG96" s="49"/>
      <c r="BH96" s="49"/>
      <c r="BI96" s="49"/>
      <c r="BJ96" s="49"/>
    </row>
    <row r="97" spans="58:62" ht="14.15" customHeight="1">
      <c r="BF97" s="49"/>
      <c r="BG97" s="49"/>
      <c r="BH97" s="49"/>
      <c r="BI97" s="49"/>
      <c r="BJ97" s="49"/>
    </row>
    <row r="98" spans="58:62" ht="14.15" customHeight="1">
      <c r="BH98" s="49" t="s">
        <v>161</v>
      </c>
    </row>
    <row r="99" spans="58:62" ht="14.15" customHeight="1">
      <c r="BH99" s="49" t="s">
        <v>160</v>
      </c>
    </row>
    <row r="100" spans="58:62" ht="14.15" customHeight="1">
      <c r="BH100" s="49" t="s">
        <v>159</v>
      </c>
    </row>
    <row r="101" spans="58:62" ht="14.15" customHeight="1">
      <c r="BH101" s="49" t="s">
        <v>158</v>
      </c>
    </row>
  </sheetData>
  <autoFilter ref="BD1:BJ97" xr:uid="{00000000-0009-0000-0000-000000000000}"/>
  <mergeCells count="9">
    <mergeCell ref="AE10:AI10"/>
    <mergeCell ref="AA11:AB11"/>
    <mergeCell ref="B41:C41"/>
    <mergeCell ref="E10:R10"/>
    <mergeCell ref="S10:X10"/>
    <mergeCell ref="AA10:AB10"/>
    <mergeCell ref="AC10:AD10"/>
    <mergeCell ref="B10:D10"/>
    <mergeCell ref="Y28:Y29"/>
  </mergeCells>
  <phoneticPr fontId="3"/>
  <pageMargins left="0.39370078740157483" right="0.39370078740157483" top="0.98425196850393704" bottom="0.82677165354330717" header="0.51181102362204722" footer="0.51181102362204722"/>
  <pageSetup paperSize="9" scale="58" orientation="landscape" r:id="rId1"/>
  <headerFooter scaleWithDoc="0" alignWithMargins="0"/>
  <colBreaks count="1" manualBreakCount="1">
    <brk id="24" max="49" man="1"/>
  </col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56961A-0962-4E56-BB09-8FE4E742CA72}">
  <sheetPr>
    <tabColor rgb="FFFFFF00"/>
  </sheetPr>
  <dimension ref="A1:BE137"/>
  <sheetViews>
    <sheetView view="pageBreakPreview" zoomScale="90" zoomScaleNormal="100" zoomScaleSheetLayoutView="90" workbookViewId="0">
      <selection activeCell="B5" sqref="B5"/>
    </sheetView>
  </sheetViews>
  <sheetFormatPr defaultColWidth="8.09765625" defaultRowHeight="14.15" customHeight="1"/>
  <cols>
    <col min="1" max="1" width="2.3984375" style="470" customWidth="1"/>
    <col min="2" max="2" width="14.8984375" style="470" customWidth="1"/>
    <col min="3" max="3" width="16.8984375" style="470" customWidth="1"/>
    <col min="4" max="9" width="9.8984375" style="470" customWidth="1"/>
    <col min="10" max="10" width="11" style="470" customWidth="1"/>
    <col min="11" max="19" width="9.8984375" style="470" customWidth="1"/>
    <col min="20" max="21" width="11.8984375" style="470" customWidth="1"/>
    <col min="22" max="24" width="9.8984375" style="470" customWidth="1"/>
    <col min="25" max="25" width="14.8984375" style="470" customWidth="1"/>
    <col min="26" max="26" width="16.8984375" style="470" customWidth="1"/>
    <col min="27" max="29" width="12.8984375" style="470" customWidth="1"/>
    <col min="30" max="30" width="13.8984375" style="470" bestFit="1" customWidth="1"/>
    <col min="31" max="32" width="12.8984375" style="470" customWidth="1"/>
    <col min="33" max="35" width="9.8984375" style="470" customWidth="1"/>
    <col min="36" max="36" width="2.3984375" style="470" customWidth="1"/>
    <col min="37" max="37" width="9" style="470" bestFit="1" customWidth="1"/>
    <col min="38" max="38" width="8.8984375" style="470" bestFit="1" customWidth="1"/>
    <col min="39" max="47" width="8.09765625" style="470"/>
    <col min="48" max="50" width="8.09765625" style="5"/>
    <col min="51" max="51" width="8.09765625" style="470"/>
    <col min="52" max="54" width="8.09765625" style="5"/>
    <col min="55" max="16384" width="8.09765625" style="470"/>
  </cols>
  <sheetData>
    <row r="1" spans="1:57" ht="14.15" customHeight="1">
      <c r="A1" s="8" t="s">
        <v>378</v>
      </c>
      <c r="B1" s="585"/>
      <c r="C1" s="585"/>
      <c r="D1" s="585"/>
      <c r="E1" s="585"/>
      <c r="F1" s="585"/>
      <c r="G1" s="585"/>
      <c r="H1" s="585"/>
      <c r="I1" s="585"/>
      <c r="J1" s="585"/>
      <c r="K1" s="585"/>
      <c r="L1" s="585"/>
      <c r="M1" s="585"/>
      <c r="N1" s="585"/>
      <c r="O1" s="585"/>
      <c r="P1" s="585"/>
      <c r="Q1" s="585"/>
      <c r="R1" s="585"/>
      <c r="S1" s="585"/>
      <c r="T1" s="585"/>
      <c r="U1" s="585"/>
      <c r="V1" s="585"/>
      <c r="W1" s="585"/>
      <c r="X1" s="585"/>
      <c r="Y1" s="585"/>
      <c r="Z1" s="585"/>
      <c r="AA1" s="585"/>
      <c r="AB1" s="585"/>
      <c r="AC1" s="585"/>
      <c r="AD1" s="585"/>
      <c r="AE1" s="585"/>
      <c r="AF1" s="585"/>
      <c r="AG1" s="585"/>
      <c r="AH1" s="585"/>
      <c r="AI1" s="585"/>
      <c r="AJ1" s="585"/>
    </row>
    <row r="2" spans="1:57" ht="14.15" customHeight="1">
      <c r="A2" s="585"/>
      <c r="B2" s="585"/>
      <c r="C2" s="585"/>
      <c r="D2" s="585"/>
      <c r="E2" s="585"/>
      <c r="F2" s="759"/>
      <c r="G2" s="585"/>
      <c r="H2" s="585"/>
      <c r="I2" s="585"/>
      <c r="J2" s="585"/>
      <c r="K2" s="585"/>
      <c r="L2" s="585"/>
      <c r="M2" s="585"/>
      <c r="N2" s="585"/>
      <c r="O2" s="585"/>
      <c r="P2" s="585"/>
      <c r="Q2" s="585"/>
      <c r="R2" s="585"/>
      <c r="S2" s="585"/>
      <c r="T2" s="585"/>
      <c r="U2" s="585"/>
      <c r="V2" s="585"/>
      <c r="W2" s="585"/>
      <c r="X2" s="585"/>
      <c r="Y2" s="585"/>
      <c r="Z2" s="585"/>
      <c r="AA2" s="585"/>
      <c r="AB2" s="585"/>
      <c r="AC2" s="585"/>
      <c r="AD2" s="585"/>
      <c r="AE2" s="585"/>
      <c r="AF2" s="585"/>
      <c r="AG2" s="585"/>
      <c r="AH2" s="585"/>
      <c r="AI2" s="585"/>
      <c r="AJ2" s="585"/>
    </row>
    <row r="3" spans="1:57" ht="14.15" customHeight="1">
      <c r="A3" s="585"/>
      <c r="B3" s="585" t="s">
        <v>480</v>
      </c>
      <c r="C3" s="470" t="s">
        <v>479</v>
      </c>
      <c r="D3" s="585"/>
      <c r="E3" s="585"/>
      <c r="F3" s="585"/>
      <c r="G3" s="585"/>
      <c r="H3" s="585"/>
      <c r="I3" s="585"/>
      <c r="J3" s="585"/>
      <c r="K3" s="585"/>
      <c r="L3" s="585"/>
      <c r="M3" s="585"/>
      <c r="N3" s="585"/>
      <c r="O3" s="585"/>
      <c r="P3" s="585"/>
      <c r="Q3" s="585"/>
      <c r="R3" s="585"/>
      <c r="S3" s="585"/>
      <c r="T3" s="585"/>
      <c r="U3" s="585"/>
      <c r="V3" s="585"/>
      <c r="W3" s="585"/>
      <c r="X3" s="585"/>
      <c r="Y3" s="585"/>
      <c r="Z3" s="585"/>
      <c r="AA3" s="585"/>
      <c r="AB3" s="585"/>
      <c r="AC3" s="585"/>
      <c r="AD3" s="585"/>
      <c r="AE3" s="585"/>
      <c r="AF3" s="585"/>
      <c r="AG3" s="585"/>
      <c r="AH3" s="585"/>
      <c r="AI3" s="585"/>
      <c r="AJ3" s="585"/>
    </row>
    <row r="4" spans="1:57" ht="14.15" customHeight="1">
      <c r="A4" s="585"/>
      <c r="B4" s="585" t="s">
        <v>478</v>
      </c>
      <c r="C4" s="585" t="s">
        <v>477</v>
      </c>
      <c r="D4" s="585"/>
      <c r="E4" s="585"/>
      <c r="F4" s="585"/>
      <c r="G4" s="585"/>
      <c r="H4" s="585"/>
      <c r="I4" s="585"/>
      <c r="J4" s="585"/>
      <c r="K4" s="585"/>
      <c r="L4" s="585"/>
      <c r="M4" s="585"/>
      <c r="N4" s="585"/>
      <c r="O4" s="585"/>
      <c r="P4" s="585"/>
      <c r="Q4" s="585"/>
      <c r="R4" s="585"/>
      <c r="S4" s="585"/>
      <c r="T4" s="585"/>
      <c r="U4" s="585"/>
      <c r="V4" s="585"/>
      <c r="W4" s="585"/>
      <c r="X4" s="585"/>
      <c r="Y4" s="585"/>
      <c r="Z4" s="585"/>
      <c r="AA4" s="585"/>
      <c r="AB4" s="585"/>
      <c r="AC4" s="585"/>
      <c r="AD4" s="585"/>
      <c r="AE4" s="585"/>
      <c r="AF4" s="585"/>
      <c r="AG4" s="585"/>
      <c r="AH4" s="585"/>
      <c r="AI4" s="585"/>
      <c r="AJ4" s="585"/>
    </row>
    <row r="5" spans="1:57" ht="14.15" customHeight="1">
      <c r="A5" s="585"/>
      <c r="B5" s="591" t="s">
        <v>476</v>
      </c>
      <c r="C5" s="591" t="s">
        <v>475</v>
      </c>
      <c r="D5" s="585"/>
      <c r="E5" s="585"/>
      <c r="F5" s="585"/>
      <c r="G5" s="585"/>
      <c r="H5" s="585"/>
      <c r="I5" s="585"/>
      <c r="J5" s="585"/>
      <c r="K5" s="585"/>
      <c r="L5" s="585"/>
      <c r="M5" s="585"/>
      <c r="N5" s="585"/>
      <c r="O5" s="585"/>
      <c r="P5" s="585"/>
      <c r="Q5" s="585"/>
      <c r="R5" s="585"/>
      <c r="S5" s="585"/>
      <c r="T5" s="585"/>
      <c r="U5" s="585"/>
      <c r="V5" s="585"/>
      <c r="W5" s="585"/>
      <c r="X5" s="585"/>
      <c r="Y5" s="585"/>
      <c r="Z5" s="585"/>
      <c r="AA5" s="585"/>
      <c r="AB5" s="585"/>
      <c r="AC5" s="585"/>
      <c r="AD5" s="585"/>
      <c r="AE5" s="585"/>
      <c r="AF5" s="585"/>
      <c r="AG5" s="585"/>
      <c r="AH5" s="585"/>
      <c r="AI5" s="585"/>
      <c r="AJ5" s="585"/>
      <c r="AN5" s="709"/>
      <c r="AO5" s="709"/>
      <c r="AP5" s="709"/>
      <c r="AQ5" s="709"/>
      <c r="AR5" s="709"/>
      <c r="AS5" s="709"/>
      <c r="AT5" s="709"/>
      <c r="AU5" s="709"/>
      <c r="AV5" s="668"/>
      <c r="AW5" s="668"/>
      <c r="AX5" s="668"/>
      <c r="AY5" s="709"/>
      <c r="AZ5" s="668"/>
      <c r="BA5" s="668"/>
      <c r="BB5" s="668"/>
      <c r="BC5" s="709"/>
      <c r="BD5" s="709"/>
      <c r="BE5" s="709"/>
    </row>
    <row r="6" spans="1:57" ht="14.15" customHeight="1">
      <c r="A6" s="585"/>
      <c r="B6" s="758"/>
      <c r="C6" s="468"/>
      <c r="D6" s="195"/>
      <c r="E6" s="184" t="s">
        <v>474</v>
      </c>
      <c r="F6" s="186"/>
      <c r="G6" s="186"/>
      <c r="H6" s="186"/>
      <c r="I6" s="186"/>
      <c r="J6" s="186"/>
      <c r="K6" s="186"/>
      <c r="L6" s="186"/>
      <c r="M6" s="186"/>
      <c r="N6" s="186"/>
      <c r="O6" s="186"/>
      <c r="P6" s="186"/>
      <c r="Q6" s="186"/>
      <c r="R6" s="757"/>
      <c r="S6" s="184" t="s">
        <v>473</v>
      </c>
      <c r="T6" s="186"/>
      <c r="U6" s="186"/>
      <c r="V6" s="186"/>
      <c r="W6" s="186"/>
      <c r="X6" s="185"/>
      <c r="Y6" s="184"/>
      <c r="Z6" s="185"/>
      <c r="AA6" s="182" t="s">
        <v>22</v>
      </c>
      <c r="AB6" s="183"/>
      <c r="AC6" s="184" t="s">
        <v>23</v>
      </c>
      <c r="AD6" s="185"/>
      <c r="AE6" s="184" t="s">
        <v>472</v>
      </c>
      <c r="AF6" s="186"/>
      <c r="AG6" s="186"/>
      <c r="AH6" s="186"/>
      <c r="AI6" s="185"/>
      <c r="AJ6" s="586"/>
      <c r="AM6" s="720"/>
      <c r="AN6" s="709"/>
      <c r="AO6" s="709"/>
      <c r="AP6" s="709"/>
      <c r="AQ6" s="709"/>
      <c r="AR6" s="709"/>
      <c r="AS6" s="709"/>
      <c r="AT6" s="709"/>
      <c r="AU6" s="709"/>
      <c r="AV6" s="668"/>
      <c r="AW6" s="668"/>
      <c r="AX6" s="668"/>
      <c r="AY6" s="709"/>
      <c r="AZ6" s="668"/>
      <c r="BA6" s="668"/>
      <c r="BB6" s="668"/>
      <c r="BC6" s="709"/>
      <c r="BD6" s="709"/>
      <c r="BE6" s="709"/>
    </row>
    <row r="7" spans="1:57" s="477" customFormat="1" ht="15.5">
      <c r="A7" s="586"/>
      <c r="B7" s="26" t="s">
        <v>468</v>
      </c>
      <c r="C7" s="603" t="s">
        <v>467</v>
      </c>
      <c r="D7" s="603" t="s">
        <v>471</v>
      </c>
      <c r="E7" s="603" t="s">
        <v>28</v>
      </c>
      <c r="F7" s="603" t="s">
        <v>0</v>
      </c>
      <c r="G7" s="603" t="s">
        <v>1</v>
      </c>
      <c r="H7" s="26" t="s">
        <v>470</v>
      </c>
      <c r="I7" s="20" t="s">
        <v>31</v>
      </c>
      <c r="J7" s="20" t="s">
        <v>128</v>
      </c>
      <c r="K7" s="586" t="s">
        <v>33</v>
      </c>
      <c r="L7" s="603" t="s">
        <v>34</v>
      </c>
      <c r="M7" s="603" t="s">
        <v>35</v>
      </c>
      <c r="N7" s="26" t="s">
        <v>36</v>
      </c>
      <c r="O7" s="20" t="s">
        <v>37</v>
      </c>
      <c r="P7" s="20" t="s">
        <v>38</v>
      </c>
      <c r="Q7" s="15" t="s">
        <v>469</v>
      </c>
      <c r="R7" s="20" t="s">
        <v>2</v>
      </c>
      <c r="S7" s="20" t="s">
        <v>39</v>
      </c>
      <c r="T7" s="15" t="s">
        <v>336</v>
      </c>
      <c r="U7" s="15" t="s">
        <v>335</v>
      </c>
      <c r="V7" s="603" t="s">
        <v>3</v>
      </c>
      <c r="W7" s="15" t="s">
        <v>41</v>
      </c>
      <c r="X7" s="15" t="s">
        <v>42</v>
      </c>
      <c r="Y7" s="15" t="s">
        <v>468</v>
      </c>
      <c r="Z7" s="15" t="s">
        <v>467</v>
      </c>
      <c r="AA7" s="192" t="s">
        <v>466</v>
      </c>
      <c r="AB7" s="193"/>
      <c r="AC7" s="26" t="s">
        <v>465</v>
      </c>
      <c r="AD7" s="603" t="s">
        <v>328</v>
      </c>
      <c r="AE7" s="603" t="s">
        <v>464</v>
      </c>
      <c r="AF7" s="26" t="s">
        <v>463</v>
      </c>
      <c r="AG7" s="593"/>
      <c r="AH7" s="462" t="s">
        <v>462</v>
      </c>
      <c r="AI7" s="25"/>
      <c r="AJ7" s="586"/>
      <c r="AM7" s="720"/>
      <c r="AN7" s="709"/>
      <c r="AO7" s="709"/>
      <c r="AP7" s="709"/>
      <c r="AQ7" s="709"/>
      <c r="AR7" s="743"/>
      <c r="AS7" s="709"/>
      <c r="AT7" s="709"/>
      <c r="AU7" s="709"/>
      <c r="AV7" s="668"/>
      <c r="AW7" s="668"/>
      <c r="AX7" s="668"/>
      <c r="AY7" s="709"/>
      <c r="AZ7" s="668"/>
      <c r="BA7" s="668"/>
      <c r="BB7" s="668"/>
      <c r="BC7" s="709"/>
      <c r="BD7" s="709"/>
      <c r="BE7" s="709"/>
    </row>
    <row r="8" spans="1:57" s="477" customFormat="1" ht="14.15" customHeight="1">
      <c r="A8" s="586"/>
      <c r="B8" s="26"/>
      <c r="C8" s="603"/>
      <c r="D8" s="22" t="s">
        <v>9</v>
      </c>
      <c r="E8" s="23" t="s">
        <v>47</v>
      </c>
      <c r="F8" s="23"/>
      <c r="G8" s="22" t="s">
        <v>5</v>
      </c>
      <c r="H8" s="25" t="s">
        <v>6</v>
      </c>
      <c r="I8" s="22" t="s">
        <v>7</v>
      </c>
      <c r="J8" s="25" t="s">
        <v>7</v>
      </c>
      <c r="K8" s="25" t="s">
        <v>7</v>
      </c>
      <c r="L8" s="22" t="s">
        <v>7</v>
      </c>
      <c r="M8" s="25" t="s">
        <v>7</v>
      </c>
      <c r="N8" s="22" t="s">
        <v>7</v>
      </c>
      <c r="O8" s="25" t="s">
        <v>7</v>
      </c>
      <c r="P8" s="25" t="s">
        <v>7</v>
      </c>
      <c r="Q8" s="22" t="s">
        <v>310</v>
      </c>
      <c r="R8" s="25" t="s">
        <v>7</v>
      </c>
      <c r="S8" s="20" t="s">
        <v>9</v>
      </c>
      <c r="T8" s="22" t="s">
        <v>309</v>
      </c>
      <c r="U8" s="22" t="s">
        <v>308</v>
      </c>
      <c r="V8" s="22" t="s">
        <v>7</v>
      </c>
      <c r="W8" s="22" t="s">
        <v>7</v>
      </c>
      <c r="X8" s="22" t="s">
        <v>7</v>
      </c>
      <c r="Y8" s="26"/>
      <c r="Z8" s="26"/>
      <c r="AA8" s="607" t="s">
        <v>50</v>
      </c>
      <c r="AB8" s="28" t="s">
        <v>51</v>
      </c>
      <c r="AC8" s="25" t="s">
        <v>7</v>
      </c>
      <c r="AD8" s="25" t="s">
        <v>7</v>
      </c>
      <c r="AE8" s="603" t="s">
        <v>461</v>
      </c>
      <c r="AF8" s="26" t="s">
        <v>9</v>
      </c>
      <c r="AG8" s="15" t="s">
        <v>460</v>
      </c>
      <c r="AH8" s="15" t="s">
        <v>459</v>
      </c>
      <c r="AI8" s="15" t="s">
        <v>458</v>
      </c>
      <c r="AJ8" s="586"/>
      <c r="AM8" s="710"/>
      <c r="AN8" s="709"/>
      <c r="AO8" s="709"/>
      <c r="AP8" s="709"/>
      <c r="AQ8" s="743"/>
      <c r="AR8" s="709"/>
      <c r="AS8" s="709"/>
      <c r="AT8" s="709"/>
      <c r="AU8" s="709"/>
      <c r="AV8" s="668"/>
      <c r="AW8" s="668"/>
      <c r="AX8" s="668"/>
      <c r="AY8" s="709"/>
      <c r="AZ8" s="668"/>
      <c r="BA8" s="668"/>
      <c r="BB8" s="668"/>
      <c r="BC8" s="709"/>
      <c r="BD8" s="709"/>
      <c r="BE8" s="709"/>
    </row>
    <row r="9" spans="1:57" ht="14.15" customHeight="1">
      <c r="A9" s="585"/>
      <c r="B9" s="16" t="s">
        <v>397</v>
      </c>
      <c r="C9" s="606">
        <f>C58</f>
        <v>45446</v>
      </c>
      <c r="D9" s="729">
        <v>0.5</v>
      </c>
      <c r="E9" s="719">
        <f>AVERAGEA(D58:D59)</f>
        <v>13.8</v>
      </c>
      <c r="F9" s="756">
        <f>-LOG((10^(-E58)+10^(-E59))/2)</f>
        <v>7.2547486568532165</v>
      </c>
      <c r="G9" s="753">
        <f>AVERAGEA(F58:F59)</f>
        <v>3.625</v>
      </c>
      <c r="H9" s="755">
        <f>AVERAGEA(G58:G59)</f>
        <v>0.17030329670329669</v>
      </c>
      <c r="I9" s="753">
        <f>AVERAGEA(O58:O59)</f>
        <v>5.593969818936209</v>
      </c>
      <c r="J9" s="753">
        <f>IF(AVERAGEA(M58:M59)&lt;0.02,"&lt;0.02",AVERAGEA(M58:M59))</f>
        <v>0.67385159658190752</v>
      </c>
      <c r="K9" s="753">
        <f>AVERAGEA(P58:P59)</f>
        <v>0.65676940171912634</v>
      </c>
      <c r="L9" s="754" t="str">
        <f>IF(AVERAGEA(H58:H59)&lt;0.02,"&lt;0.02",AVERAGEA(H58:H59))</f>
        <v>&lt;0.02</v>
      </c>
      <c r="M9" s="753">
        <f>AVERAGEA(J58:J59)</f>
        <v>3.3360534309863281</v>
      </c>
      <c r="N9" s="753">
        <f>AVERAGEA(L58:L59)</f>
        <v>0.57229756739232984</v>
      </c>
      <c r="O9" s="753">
        <f>AVERAGEA(I58:I59)</f>
        <v>2.457443862676095</v>
      </c>
      <c r="P9" s="753">
        <f>AVERAGEA(K58:K59)</f>
        <v>0.19826321490095872</v>
      </c>
      <c r="Q9" s="730">
        <f>AVERAGEA(S58:S59)</f>
        <v>5.7166666666666668</v>
      </c>
      <c r="R9" s="719">
        <f>T58</f>
        <v>9.7594800000000017</v>
      </c>
      <c r="S9" s="678">
        <v>3.5</v>
      </c>
      <c r="T9" s="752">
        <v>15</v>
      </c>
      <c r="U9" s="751" t="s">
        <v>457</v>
      </c>
      <c r="V9" s="730">
        <f>AVERAGEA(R58:R59)</f>
        <v>0.35548450431915496</v>
      </c>
      <c r="W9" s="705" t="str">
        <f>IF(AVERAGEA(N58:N59)&lt;0.02,"&lt;0.02",AVERAGEA(N58:N59))</f>
        <v>&lt;0.02</v>
      </c>
      <c r="X9" s="750" t="str">
        <f>IF(AVERAGEA(Q58:Q59)&lt;0.02,"&lt;0.02",AVERAGEA(Q58:Q59))</f>
        <v>&lt;0.02</v>
      </c>
      <c r="Y9" s="16" t="s">
        <v>397</v>
      </c>
      <c r="Z9" s="606">
        <f>C9</f>
        <v>45446</v>
      </c>
      <c r="AA9" s="727" t="s">
        <v>284</v>
      </c>
      <c r="AB9" s="727" t="s">
        <v>284</v>
      </c>
      <c r="AC9" s="727" t="s">
        <v>284</v>
      </c>
      <c r="AD9" s="727" t="s">
        <v>284</v>
      </c>
      <c r="AE9" s="749">
        <v>11</v>
      </c>
      <c r="AF9" s="726">
        <v>12.8</v>
      </c>
      <c r="AG9" s="723">
        <v>2</v>
      </c>
      <c r="AH9" s="724">
        <v>29.5</v>
      </c>
      <c r="AI9" s="723">
        <v>9.5</v>
      </c>
      <c r="AJ9" s="662"/>
      <c r="AM9" s="720"/>
      <c r="AN9" s="709"/>
      <c r="AO9" s="709"/>
      <c r="AP9" s="709"/>
      <c r="AQ9" s="743"/>
      <c r="AR9" s="709"/>
      <c r="AS9" s="709"/>
      <c r="AT9" s="709"/>
      <c r="AU9" s="709"/>
      <c r="AV9" s="668"/>
      <c r="AW9" s="668"/>
      <c r="AX9" s="668"/>
      <c r="AY9" s="709"/>
      <c r="AZ9" s="668"/>
      <c r="BA9" s="668"/>
      <c r="BB9" s="668"/>
      <c r="BC9" s="709"/>
      <c r="BD9" s="709"/>
      <c r="BE9" s="709"/>
    </row>
    <row r="10" spans="1:57" ht="14.15" customHeight="1">
      <c r="A10" s="585"/>
      <c r="B10" s="603"/>
      <c r="C10" s="602">
        <f>C60</f>
        <v>45489</v>
      </c>
      <c r="D10" s="600">
        <v>0.5</v>
      </c>
      <c r="E10" s="722">
        <f>AVERAGEA(D60:D61)</f>
        <v>18.899999999999999</v>
      </c>
      <c r="F10" s="718">
        <f>-LOG((10^(-E60)+10^(-E61))/2)</f>
        <v>7.1970585396882267</v>
      </c>
      <c r="G10" s="704">
        <f>AVERAGEA(F60:F61)</f>
        <v>3.3933333333333335</v>
      </c>
      <c r="H10" s="706">
        <f>AVERAGEA(G60:G61)</f>
        <v>0.17057022977022979</v>
      </c>
      <c r="I10" s="704">
        <f>AVERAGEA(O60:O61)</f>
        <v>5.3232316423249841</v>
      </c>
      <c r="J10" s="705">
        <f>IF(AVERAGEA(M60:M61)&lt;0.02,"&lt;0.02",AVERAGEA(M60:M61))</f>
        <v>0.41263403112986952</v>
      </c>
      <c r="K10" s="704">
        <f>AVERAGEA(P60:P61)</f>
        <v>0.61560614933028723</v>
      </c>
      <c r="L10" s="699" t="str">
        <f>IF(AVERAGEA(H60:H61)&lt;0.02,"&lt;0.02",AVERAGEA(H60:H61))</f>
        <v>&lt;0.02</v>
      </c>
      <c r="M10" s="704">
        <f>AVERAGEA(J60:J61)</f>
        <v>3.1050750157952738</v>
      </c>
      <c r="N10" s="704">
        <f>AVERAGEA(L60:L61)</f>
        <v>0.56063205825764895</v>
      </c>
      <c r="O10" s="704">
        <f>AVERAGEA(I60:I61)</f>
        <v>2.2886994663720324</v>
      </c>
      <c r="P10" s="704">
        <f>AVERAGEA(K60:K61)</f>
        <v>0.20483399784711709</v>
      </c>
      <c r="Q10" s="712">
        <f>AVERAGEA(S60:S61)</f>
        <v>2.65</v>
      </c>
      <c r="R10" s="748">
        <f>T60</f>
        <v>8.4435200000000012</v>
      </c>
      <c r="S10" s="747">
        <v>5.0999999999999996</v>
      </c>
      <c r="T10" s="746">
        <v>15</v>
      </c>
      <c r="U10" s="745" t="s">
        <v>457</v>
      </c>
      <c r="V10" s="712">
        <f>AVERAGEA(R60:R61)</f>
        <v>0.64106658138297257</v>
      </c>
      <c r="W10" s="705" t="str">
        <f>IF(AVERAGEA(N60:N61)&lt;0.02,"&lt;0.02",AVERAGEA(N60:N61))</f>
        <v>&lt;0.02</v>
      </c>
      <c r="X10" s="699" t="str">
        <f>IF(AVERAGEA(Q60:Q61)&lt;0.02,"&lt;0.02",AVERAGEA(Q60:Q61))</f>
        <v>&lt;0.02</v>
      </c>
      <c r="Y10" s="603"/>
      <c r="Z10" s="602">
        <f>C10</f>
        <v>45489</v>
      </c>
      <c r="AA10" s="713" t="s">
        <v>284</v>
      </c>
      <c r="AB10" s="713" t="s">
        <v>284</v>
      </c>
      <c r="AC10" s="713" t="s">
        <v>284</v>
      </c>
      <c r="AD10" s="713" t="s">
        <v>284</v>
      </c>
      <c r="AE10" s="744">
        <v>17.899999999999999</v>
      </c>
      <c r="AF10" s="712">
        <v>12.3</v>
      </c>
      <c r="AG10" s="664">
        <v>26.5</v>
      </c>
      <c r="AH10" s="697">
        <v>32</v>
      </c>
      <c r="AI10" s="664">
        <v>37.5</v>
      </c>
      <c r="AJ10" s="662"/>
      <c r="AM10" s="710"/>
      <c r="AN10" s="709"/>
      <c r="AO10" s="709"/>
      <c r="AP10" s="709"/>
      <c r="AQ10" s="743"/>
      <c r="AR10" s="709"/>
      <c r="AS10" s="709"/>
      <c r="AT10" s="709"/>
      <c r="AU10" s="709"/>
      <c r="AV10" s="668"/>
      <c r="AW10" s="668"/>
      <c r="AX10" s="668"/>
      <c r="AY10" s="709"/>
      <c r="AZ10" s="668"/>
      <c r="BA10" s="668"/>
      <c r="BB10" s="668"/>
      <c r="BC10" s="709"/>
      <c r="BD10" s="709"/>
      <c r="BE10" s="709"/>
    </row>
    <row r="11" spans="1:57" ht="14.15" customHeight="1">
      <c r="A11" s="585"/>
      <c r="B11" s="603"/>
      <c r="C11" s="742">
        <f>C62</f>
        <v>45552</v>
      </c>
      <c r="D11" s="600">
        <v>0.5</v>
      </c>
      <c r="E11" s="722">
        <f>AVERAGEA(D62:D63)</f>
        <v>19.8</v>
      </c>
      <c r="F11" s="718">
        <f>-LOG((10^(-E62)+10^(-E63))/2)</f>
        <v>7.3091874013756382</v>
      </c>
      <c r="G11" s="704">
        <f>AVERAGEA(F62:F63)</f>
        <v>3.5333333333333332</v>
      </c>
      <c r="H11" s="706">
        <f>AVERAGEA(G62:G63)</f>
        <v>0.18415351315351317</v>
      </c>
      <c r="I11" s="704">
        <f>AVERAGEA(O62:O63)</f>
        <v>5.5766371003141497</v>
      </c>
      <c r="J11" s="699">
        <f>IF(AVERAGEA(M62:M63)&lt;0.02,"&lt;0.02",AVERAGEA(M62:M63))</f>
        <v>0.34344751230418213</v>
      </c>
      <c r="K11" s="704">
        <f>AVERAGEA(P62:P63)</f>
        <v>0.62764344863647847</v>
      </c>
      <c r="L11" s="699" t="str">
        <f>IF(AVERAGEA(H62:H63)&lt;0.02,"&lt;0.02",AVERAGEA(H62:H63))</f>
        <v>&lt;0.02</v>
      </c>
      <c r="M11" s="704">
        <f>AVERAGEA(J62:J63)</f>
        <v>3.3184076980646759</v>
      </c>
      <c r="N11" s="704">
        <f>AVERAGEA(L62:L63)</f>
        <v>0.59936949108935977</v>
      </c>
      <c r="O11" s="704">
        <f>AVERAGEA(I62:I63)</f>
        <v>2.7332156482047738</v>
      </c>
      <c r="P11" s="704">
        <f>AVERAGEA(K62:K63)</f>
        <v>0.21962067856236889</v>
      </c>
      <c r="Q11" s="712">
        <f>AVERAGEA(S62:S63)</f>
        <v>4.8</v>
      </c>
      <c r="R11" s="748">
        <f>T62</f>
        <v>8.7554133333333333</v>
      </c>
      <c r="S11" s="747">
        <v>3.1</v>
      </c>
      <c r="T11" s="746">
        <v>15</v>
      </c>
      <c r="U11" s="745" t="s">
        <v>457</v>
      </c>
      <c r="V11" s="712">
        <f>AVERAGEA(R62:R63)</f>
        <v>0.67559990062054587</v>
      </c>
      <c r="W11" s="705" t="str">
        <f>IF(AVERAGEA(N62:N63)&lt;0.02,"&lt;0.02",AVERAGEA(N62:N63))</f>
        <v>&lt;0.02</v>
      </c>
      <c r="X11" s="699" t="str">
        <f>IF(AVERAGEA(Q62:Q63)&lt;0.02,"&lt;0.02",AVERAGEA(Q62:Q63))</f>
        <v>&lt;0.02</v>
      </c>
      <c r="Y11" s="603"/>
      <c r="Z11" s="602">
        <f>C11</f>
        <v>45552</v>
      </c>
      <c r="AA11" s="713" t="s">
        <v>284</v>
      </c>
      <c r="AB11" s="713" t="s">
        <v>284</v>
      </c>
      <c r="AC11" s="713" t="s">
        <v>284</v>
      </c>
      <c r="AD11" s="713" t="s">
        <v>284</v>
      </c>
      <c r="AE11" s="744">
        <v>22.5</v>
      </c>
      <c r="AF11" s="712">
        <v>13.2</v>
      </c>
      <c r="AG11" s="664">
        <v>0</v>
      </c>
      <c r="AH11" s="697">
        <v>5.5</v>
      </c>
      <c r="AI11" s="664">
        <v>15</v>
      </c>
      <c r="AJ11" s="662"/>
      <c r="AM11" s="720"/>
      <c r="AN11" s="709"/>
      <c r="AO11" s="709"/>
      <c r="AP11" s="709"/>
      <c r="AQ11" s="743"/>
      <c r="AR11" s="709"/>
      <c r="AS11" s="709"/>
      <c r="AT11" s="709"/>
      <c r="AU11" s="709"/>
      <c r="AV11" s="668"/>
      <c r="AW11" s="668"/>
      <c r="AX11" s="668"/>
      <c r="AY11" s="709"/>
      <c r="AZ11" s="668"/>
      <c r="BA11" s="668"/>
      <c r="BB11" s="668"/>
      <c r="BC11" s="709"/>
      <c r="BD11" s="709"/>
      <c r="BE11" s="709"/>
    </row>
    <row r="12" spans="1:57" ht="14.15" customHeight="1">
      <c r="A12" s="585"/>
      <c r="B12" s="603"/>
      <c r="C12" s="742">
        <f>C64</f>
        <v>45615</v>
      </c>
      <c r="D12" s="595">
        <v>0.5</v>
      </c>
      <c r="E12" s="708">
        <f>AVERAGEA(D64:D65)</f>
        <v>8.6999999999999993</v>
      </c>
      <c r="F12" s="741">
        <f>-LOG((10^(-E64)+10^(-E65))/2)</f>
        <v>7.014068807012106</v>
      </c>
      <c r="G12" s="738">
        <f>AVERAGEA(F64:F65)</f>
        <v>4.0483333333333338</v>
      </c>
      <c r="H12" s="740">
        <f>AVERAGEA(G64:G65)</f>
        <v>0.24137422577422579</v>
      </c>
      <c r="I12" s="738">
        <f>AVERAGEA(O64:O65)</f>
        <v>4.874428498221536</v>
      </c>
      <c r="J12" s="738">
        <f>IF(AVERAGEA(M64:M65)&lt;0.02,"&lt;0.02",AVERAGEA(M64:M65))</f>
        <v>0.44876878509906037</v>
      </c>
      <c r="K12" s="738">
        <f>AVERAGEA(P64:P65)</f>
        <v>0.68408025671152062</v>
      </c>
      <c r="L12" s="739">
        <f>IF(AVERAGEA(H64:H65)&lt;0.02,"&lt;0.02",AVERAGEA(H64:H65))</f>
        <v>0.16575450421744564</v>
      </c>
      <c r="M12" s="738">
        <f>AVERAGEA(J64:J65)</f>
        <v>3.5265091107797817</v>
      </c>
      <c r="N12" s="738">
        <f>AVERAGEA(L64:L65)</f>
        <v>0.75734883627622196</v>
      </c>
      <c r="O12" s="737">
        <f>AVERAGEA(I64:I65)</f>
        <v>2.8986561143506324</v>
      </c>
      <c r="P12" s="737">
        <f>AVERAGEA(K64:K65)</f>
        <v>0.19103327943485843</v>
      </c>
      <c r="Q12" s="733">
        <f>AVERAGEA(S64:S65)</f>
        <v>6.5500000000000007</v>
      </c>
      <c r="R12" s="736">
        <f>T64</f>
        <v>7.0892799999999996</v>
      </c>
      <c r="S12" s="735">
        <v>1.5</v>
      </c>
      <c r="T12" s="734">
        <v>16</v>
      </c>
      <c r="U12" s="7" t="s">
        <v>453</v>
      </c>
      <c r="V12" s="733">
        <f>AVERAGEA(R64:R65)</f>
        <v>0.96131733850631651</v>
      </c>
      <c r="W12" s="700" t="str">
        <f>IF(AVERAGEA(N64:N65)&lt;0.02,"&lt;0.02",AVERAGEA(N64:N65))</f>
        <v>&lt;0.02</v>
      </c>
      <c r="X12" s="732" t="str">
        <f>IF(AVERAGEA(Q64:Q65)&lt;0.02,"&lt;0.02",AVERAGEA(Q64:Q65))</f>
        <v>&lt;0.02</v>
      </c>
      <c r="Y12" s="603"/>
      <c r="Z12" s="597">
        <f>C12</f>
        <v>45615</v>
      </c>
      <c r="AA12" s="22" t="s">
        <v>284</v>
      </c>
      <c r="AB12" s="22" t="s">
        <v>284</v>
      </c>
      <c r="AC12" s="22" t="s">
        <v>284</v>
      </c>
      <c r="AD12" s="22" t="s">
        <v>284</v>
      </c>
      <c r="AE12" s="620">
        <v>-3</v>
      </c>
      <c r="AF12" s="708">
        <v>12.3</v>
      </c>
      <c r="AG12" s="664">
        <v>0</v>
      </c>
      <c r="AH12" s="697">
        <v>0.5</v>
      </c>
      <c r="AI12" s="696">
        <v>4</v>
      </c>
      <c r="AJ12" s="662"/>
      <c r="AM12" s="710"/>
      <c r="AN12" s="709"/>
      <c r="AO12" s="709"/>
      <c r="AP12" s="709"/>
      <c r="AQ12" s="709"/>
      <c r="AR12" s="709"/>
      <c r="AS12" s="709"/>
      <c r="AT12" s="709"/>
      <c r="AU12" s="709"/>
      <c r="AV12" s="668"/>
      <c r="AW12" s="668"/>
      <c r="AX12" s="668"/>
      <c r="AY12" s="709"/>
      <c r="AZ12" s="668"/>
      <c r="BA12" s="668"/>
      <c r="BB12" s="668"/>
      <c r="BC12" s="709"/>
      <c r="BD12" s="709"/>
      <c r="BE12" s="709"/>
    </row>
    <row r="13" spans="1:57" ht="14.15" customHeight="1">
      <c r="A13" s="585"/>
      <c r="B13" s="603"/>
      <c r="C13" s="607" t="s">
        <v>451</v>
      </c>
      <c r="D13" s="695" t="s">
        <v>12</v>
      </c>
      <c r="E13" s="694">
        <f>AVERAGEA(E9:E12)</f>
        <v>15.3</v>
      </c>
      <c r="F13" s="693">
        <f>-LOG((10^(-F9)+10^(-F10)+10^(-F11)+10^(-F12))/4)</f>
        <v>7.1787662779496326</v>
      </c>
      <c r="G13" s="691">
        <f>AVERAGEA(G9:G12)</f>
        <v>3.65</v>
      </c>
      <c r="H13" s="692">
        <f>AVERAGEA(H9:H12)</f>
        <v>0.19160031635031638</v>
      </c>
      <c r="I13" s="691">
        <f>AVERAGEA(I9:I12)</f>
        <v>5.3420667649492204</v>
      </c>
      <c r="J13" s="691">
        <f>IF(AVERAGEA(J9:J12)&lt;0.02,"&lt;0.02",AVERAGEA(J9:J12))</f>
        <v>0.4696754812787548</v>
      </c>
      <c r="K13" s="691">
        <f>AVERAGEA(K9:K12)</f>
        <v>0.6460248140993532</v>
      </c>
      <c r="L13" s="686">
        <f>IF(AVERAGEA(L9:L12)&lt;0.019,"&lt;0.02",AVERAGEA(L9:L12))</f>
        <v>4.143862605436141E-2</v>
      </c>
      <c r="M13" s="691">
        <f>AVERAGEA(M9:M12)</f>
        <v>3.3215113139065151</v>
      </c>
      <c r="N13" s="691">
        <f>AVERAGEA(N9:N12)</f>
        <v>0.6224119882538901</v>
      </c>
      <c r="O13" s="690">
        <f>AVERAGEA(O9:O12)</f>
        <v>2.5945037729008833</v>
      </c>
      <c r="P13" s="690">
        <f>AVERAGEA(P9:P12)</f>
        <v>0.20343779268632578</v>
      </c>
      <c r="Q13" s="436">
        <f>AVERAGEA(Q9:Q12)</f>
        <v>4.9291666666666671</v>
      </c>
      <c r="R13" s="689">
        <f>IF(AVERAGEA(R9:R12)&lt;0.5,"&lt;0.5",AVERAGEA(R9:R12))</f>
        <v>8.5119233333333337</v>
      </c>
      <c r="S13" s="731">
        <f>AVERAGEA(S9:S12)</f>
        <v>3.3</v>
      </c>
      <c r="T13" s="687" t="s">
        <v>12</v>
      </c>
      <c r="U13" s="160" t="s">
        <v>456</v>
      </c>
      <c r="V13" s="436">
        <f>AVERAGEA(V9:V12)</f>
        <v>0.65836708120724752</v>
      </c>
      <c r="W13" s="377" t="str">
        <f>IF(AVERAGEA(W9:W12)&lt;0.02,"&lt;0.02",AVERAGEA(W9:W12))</f>
        <v>&lt;0.02</v>
      </c>
      <c r="X13" s="686" t="str">
        <f>IF(AVERAGEA(X9:X12)&lt;0.02,"&lt;0.02",AVERAGEA(X9:X12))</f>
        <v>&lt;0.02</v>
      </c>
      <c r="Y13" s="603"/>
      <c r="Z13" s="26" t="s">
        <v>451</v>
      </c>
      <c r="AA13" s="26" t="s">
        <v>284</v>
      </c>
      <c r="AB13" s="20" t="s">
        <v>284</v>
      </c>
      <c r="AC13" s="20" t="s">
        <v>284</v>
      </c>
      <c r="AD13" s="20" t="s">
        <v>284</v>
      </c>
      <c r="AE13" s="730">
        <f>AVERAGEA(AE9:AE12)</f>
        <v>12.1</v>
      </c>
      <c r="AF13" s="730">
        <f>AVERAGEA(AF9:AF12)</f>
        <v>12.649999999999999</v>
      </c>
      <c r="AG13" s="682"/>
      <c r="AH13" s="682"/>
      <c r="AI13" s="682"/>
      <c r="AJ13" s="586"/>
      <c r="AM13" s="720"/>
      <c r="AN13" s="709"/>
      <c r="AO13" s="709"/>
      <c r="AP13" s="709"/>
      <c r="AQ13" s="709"/>
      <c r="AR13" s="709"/>
      <c r="AS13" s="709"/>
      <c r="AT13" s="709"/>
      <c r="AU13" s="709"/>
      <c r="AV13" s="668"/>
      <c r="AW13" s="668"/>
      <c r="AX13" s="668"/>
      <c r="AY13" s="709"/>
      <c r="AZ13" s="668"/>
      <c r="BA13" s="668"/>
      <c r="BB13" s="668"/>
      <c r="BC13" s="709"/>
      <c r="BD13" s="709"/>
      <c r="BE13" s="709"/>
    </row>
    <row r="14" spans="1:57" ht="14.15" customHeight="1">
      <c r="A14" s="585"/>
      <c r="B14" s="16" t="s">
        <v>396</v>
      </c>
      <c r="C14" s="606">
        <f>C9</f>
        <v>45446</v>
      </c>
      <c r="D14" s="729">
        <v>11</v>
      </c>
      <c r="E14" s="719">
        <f>AVERAGEA(D66:D67)</f>
        <v>7.5</v>
      </c>
      <c r="F14" s="718">
        <f>-LOG((10^(-E66)+10^(-E67))/2)</f>
        <v>6.5918711166426833</v>
      </c>
      <c r="G14" s="704">
        <f>AVERAGEA(F66:F67)</f>
        <v>4.3266666666666662</v>
      </c>
      <c r="H14" s="706">
        <f>AVERAGEA(G66:G67)</f>
        <v>0.26212827172827174</v>
      </c>
      <c r="I14" s="704">
        <f>AVERAGEA(O66:O67)</f>
        <v>4.624681513731371</v>
      </c>
      <c r="J14" s="717">
        <f>IF(AVERAGEA(M66:M67)&lt;0.02,"&lt;0.02",AVERAGEA(M66:M67))</f>
        <v>0.2036886810668741</v>
      </c>
      <c r="K14" s="406">
        <f>AVERAGEA(P66:P67)</f>
        <v>0.8488904455524966</v>
      </c>
      <c r="L14" s="705">
        <f>IF(AVERAGEA(H66:H67)&lt;0.02,"&lt;0.02",AVERAGEA(H66:H67))</f>
        <v>0.24507307304278825</v>
      </c>
      <c r="M14" s="704">
        <f>AVERAGEA(J66:J67)</f>
        <v>3.678103111999353</v>
      </c>
      <c r="N14" s="704">
        <f>AVERAGEA(L66:L67)</f>
        <v>0.81246042000276142</v>
      </c>
      <c r="O14" s="405">
        <f>AVERAGEA(I66:I67)</f>
        <v>3.1864324986725361</v>
      </c>
      <c r="P14" s="406">
        <f>AVERAGEA(K66:K67)</f>
        <v>0.23522982402885437</v>
      </c>
      <c r="Q14" s="448">
        <f>AVERAGEA(S66:S67)</f>
        <v>25.716666666666669</v>
      </c>
      <c r="R14" s="403">
        <f>T66</f>
        <v>1.8503600000000002</v>
      </c>
      <c r="S14" s="360" t="s">
        <v>284</v>
      </c>
      <c r="T14" s="728" t="s">
        <v>284</v>
      </c>
      <c r="U14" s="155" t="s">
        <v>455</v>
      </c>
      <c r="V14" s="403">
        <f>AVERAGEA(R66:R67)</f>
        <v>0.73089597646900706</v>
      </c>
      <c r="W14" s="714" t="str">
        <f>IF(AVERAGEA(N66:N67)&lt;0.02,"&lt;0.02",AVERAGEA(N66:N67))</f>
        <v>&lt;0.02</v>
      </c>
      <c r="X14" s="699" t="str">
        <f>IF(AVERAGEA(Q66:Q67)&lt;0.02,"&lt;0.02",AVERAGEA(Q66:Q67))</f>
        <v>&lt;0.02</v>
      </c>
      <c r="Y14" s="16" t="s">
        <v>396</v>
      </c>
      <c r="Z14" s="606">
        <f>C9</f>
        <v>45446</v>
      </c>
      <c r="AA14" s="727" t="s">
        <v>284</v>
      </c>
      <c r="AB14" s="727" t="s">
        <v>284</v>
      </c>
      <c r="AC14" s="727" t="s">
        <v>284</v>
      </c>
      <c r="AD14" s="727" t="s">
        <v>284</v>
      </c>
      <c r="AE14" s="726">
        <v>11</v>
      </c>
      <c r="AF14" s="725" t="s">
        <v>12</v>
      </c>
      <c r="AG14" s="723">
        <f>AG9</f>
        <v>2</v>
      </c>
      <c r="AH14" s="724">
        <f>AH9</f>
        <v>29.5</v>
      </c>
      <c r="AI14" s="723">
        <f>AI9</f>
        <v>9.5</v>
      </c>
      <c r="AJ14" s="662"/>
      <c r="AM14" s="710"/>
      <c r="AN14" s="709"/>
      <c r="AO14" s="709"/>
      <c r="AP14" s="709"/>
      <c r="AQ14" s="709"/>
      <c r="AR14" s="709"/>
      <c r="AS14" s="709"/>
      <c r="AT14" s="709"/>
      <c r="AU14" s="709"/>
      <c r="AV14" s="668"/>
      <c r="AW14" s="668"/>
      <c r="AX14" s="668"/>
      <c r="AY14" s="709"/>
      <c r="AZ14" s="668"/>
      <c r="BA14" s="668"/>
      <c r="BB14" s="668"/>
      <c r="BC14" s="709"/>
      <c r="BD14" s="709"/>
      <c r="BE14" s="709"/>
    </row>
    <row r="15" spans="1:57" ht="14.15" customHeight="1">
      <c r="A15" s="585"/>
      <c r="B15" s="603"/>
      <c r="C15" s="602">
        <f>C10</f>
        <v>45489</v>
      </c>
      <c r="D15" s="600">
        <v>11</v>
      </c>
      <c r="E15" s="712">
        <f>AVERAGEA(D68:D69)</f>
        <v>11.5</v>
      </c>
      <c r="F15" s="718">
        <f>-LOG((10^(-E68)+10^(-E69))/2)</f>
        <v>6.5191614099064426</v>
      </c>
      <c r="G15" s="704">
        <f>AVERAGEA(F68:F69)</f>
        <v>5.708333333333333</v>
      </c>
      <c r="H15" s="706">
        <f>AVERAGEA(G68:G69)</f>
        <v>0.44778021978021976</v>
      </c>
      <c r="I15" s="704">
        <f>AVERAGEA(O68:O69)</f>
        <v>3.693048717560719</v>
      </c>
      <c r="J15" s="717">
        <f>IF(AVERAGEA(M68:M69)&lt;0.02,"&lt;0.02",AVERAGEA(M68:M69))</f>
        <v>3.9945403658144772E-2</v>
      </c>
      <c r="K15" s="704">
        <f>AVERAGEA(P68:P69)</f>
        <v>0.79703743701029528</v>
      </c>
      <c r="L15" s="705">
        <f>IF(AVERAGEA(H68:H69)&lt;0.02,"&lt;0.02",AVERAGEA(H68:H69))</f>
        <v>0.62719559698999083</v>
      </c>
      <c r="M15" s="704">
        <f>AVERAGEA(J68:J69)</f>
        <v>3.6150765829190172</v>
      </c>
      <c r="N15" s="704">
        <f>AVERAGEA(L68:L69)</f>
        <v>0.87445466965699681</v>
      </c>
      <c r="O15" s="405">
        <f>AVERAGEA(I68:I69)</f>
        <v>3.555758422868899</v>
      </c>
      <c r="P15" s="405">
        <f>AVERAGEA(K68:K69)</f>
        <v>0.2622487552706943</v>
      </c>
      <c r="Q15" s="403">
        <f>AVERAGEA(S68:S69)</f>
        <v>27.716666666666669</v>
      </c>
      <c r="R15" s="403">
        <f>T68</f>
        <v>1.6299200000000003</v>
      </c>
      <c r="S15" s="715" t="s">
        <v>284</v>
      </c>
      <c r="T15" s="91" t="s">
        <v>284</v>
      </c>
      <c r="U15" s="92" t="s">
        <v>455</v>
      </c>
      <c r="V15" s="403">
        <f>AVERAGEA(R68:R69)</f>
        <v>1.4446639665264978</v>
      </c>
      <c r="W15" s="714" t="str">
        <f>IF(AVERAGEA(N68:N69)&lt;0.02,"&lt;0.02",AVERAGEA(N68:N69))</f>
        <v>&lt;0.02</v>
      </c>
      <c r="X15" s="699" t="str">
        <f>IF(AVERAGEA(Q68:Q69)&lt;0.02,"&lt;0.02",AVERAGEA(Q68:Q69))</f>
        <v>&lt;0.02</v>
      </c>
      <c r="Y15" s="603"/>
      <c r="Z15" s="602">
        <f>C10</f>
        <v>45489</v>
      </c>
      <c r="AA15" s="713" t="s">
        <v>284</v>
      </c>
      <c r="AB15" s="713" t="s">
        <v>284</v>
      </c>
      <c r="AC15" s="713" t="s">
        <v>284</v>
      </c>
      <c r="AD15" s="713" t="s">
        <v>284</v>
      </c>
      <c r="AE15" s="722">
        <v>17.399999999999999</v>
      </c>
      <c r="AF15" s="721" t="s">
        <v>12</v>
      </c>
      <c r="AG15" s="664">
        <f>AG10</f>
        <v>26.5</v>
      </c>
      <c r="AH15" s="697">
        <f>AH10</f>
        <v>32</v>
      </c>
      <c r="AI15" s="664">
        <f>AI10</f>
        <v>37.5</v>
      </c>
      <c r="AJ15" s="662"/>
      <c r="AM15" s="720"/>
      <c r="AN15" s="709"/>
      <c r="AO15" s="709"/>
      <c r="AP15" s="709"/>
      <c r="AQ15" s="709"/>
      <c r="AR15" s="709"/>
      <c r="AS15" s="709"/>
      <c r="AT15" s="709"/>
      <c r="AU15" s="709"/>
      <c r="AV15" s="668"/>
      <c r="AW15" s="668"/>
      <c r="AX15" s="668"/>
      <c r="AY15" s="709"/>
      <c r="AZ15" s="668"/>
      <c r="BA15" s="668"/>
      <c r="BB15" s="668"/>
      <c r="BC15" s="709"/>
      <c r="BD15" s="709"/>
      <c r="BE15" s="709"/>
    </row>
    <row r="16" spans="1:57" ht="14.15" customHeight="1">
      <c r="A16" s="585"/>
      <c r="B16" s="603"/>
      <c r="C16" s="602">
        <f>C11</f>
        <v>45552</v>
      </c>
      <c r="D16" s="600">
        <v>12</v>
      </c>
      <c r="E16" s="719">
        <f>AVERAGEA(D70:D71)</f>
        <v>10.3</v>
      </c>
      <c r="F16" s="718">
        <f>-LOG((10^(-E70)+10^(-E71))/2)</f>
        <v>6.7082060441651965</v>
      </c>
      <c r="G16" s="704">
        <f>AVERAGEA(F70:F71)</f>
        <v>6.8583333333333325</v>
      </c>
      <c r="H16" s="706">
        <f>AVERAGEA(G70:G71)</f>
        <v>0.66786653346653346</v>
      </c>
      <c r="I16" s="704">
        <f>AVERAGEA(O70:O71)</f>
        <v>1.9813423132063432</v>
      </c>
      <c r="J16" s="717">
        <f>IF(AVERAGEA(M70:M71)&lt;0.02,"&lt;0.02",AVERAGEA(M70:M71))</f>
        <v>5.210767497662365E-2</v>
      </c>
      <c r="K16" s="704">
        <f>AVERAGEA(P70:P71)</f>
        <v>0.72551111830650505</v>
      </c>
      <c r="L16" s="705">
        <f>IF(AVERAGEA(H70:H71)&lt;0.02,"&lt;0.02",AVERAGEA(H70:H71))</f>
        <v>1.0328292632910148</v>
      </c>
      <c r="M16" s="704">
        <f>AVERAGEA(J70:J71)</f>
        <v>3.6161098229156812</v>
      </c>
      <c r="N16" s="704">
        <f>AVERAGEA(L70:L71)</f>
        <v>0.97040103662375943</v>
      </c>
      <c r="O16" s="405">
        <f>AVERAGEA(I70:I71)</f>
        <v>4.0672086995107399</v>
      </c>
      <c r="P16" s="405">
        <f>AVERAGEA(K70:K71)</f>
        <v>0.39467495766570948</v>
      </c>
      <c r="Q16" s="404">
        <f>AVERAGEA(S70:S71)</f>
        <v>11.533333333333331</v>
      </c>
      <c r="R16" s="716">
        <f>T70</f>
        <v>8.0079999999999985E-2</v>
      </c>
      <c r="S16" s="715" t="s">
        <v>284</v>
      </c>
      <c r="T16" s="91" t="s">
        <v>284</v>
      </c>
      <c r="U16" s="92" t="s">
        <v>454</v>
      </c>
      <c r="V16" s="403">
        <f>AVERAGEA(R70:R71)</f>
        <v>1.928464612852532</v>
      </c>
      <c r="W16" s="714" t="str">
        <f>IF(AVERAGEA(N70:N71)&lt;0.02,"&lt;0.02",AVERAGEA(N70:N71))</f>
        <v>&lt;0.02</v>
      </c>
      <c r="X16" s="699" t="str">
        <f>IF(AVERAGEA(Q70:Q71)&lt;0.02,"&lt;0.02",AVERAGEA(Q70:Q71))</f>
        <v>&lt;0.02</v>
      </c>
      <c r="Y16" s="603"/>
      <c r="Z16" s="602">
        <f>C11</f>
        <v>45552</v>
      </c>
      <c r="AA16" s="713" t="s">
        <v>284</v>
      </c>
      <c r="AB16" s="713" t="s">
        <v>284</v>
      </c>
      <c r="AC16" s="713" t="s">
        <v>284</v>
      </c>
      <c r="AD16" s="713" t="s">
        <v>284</v>
      </c>
      <c r="AE16" s="712">
        <v>22.5</v>
      </c>
      <c r="AF16" s="711" t="s">
        <v>12</v>
      </c>
      <c r="AG16" s="664">
        <f>AG11</f>
        <v>0</v>
      </c>
      <c r="AH16" s="697">
        <f>AH11</f>
        <v>5.5</v>
      </c>
      <c r="AI16" s="664">
        <f>AI11</f>
        <v>15</v>
      </c>
      <c r="AJ16" s="662"/>
      <c r="AM16" s="710"/>
      <c r="AN16" s="709"/>
      <c r="AO16" s="709"/>
      <c r="AP16" s="709"/>
      <c r="AQ16" s="709"/>
      <c r="AR16" s="709"/>
      <c r="AS16" s="709"/>
      <c r="AT16" s="709"/>
      <c r="AU16" s="709"/>
      <c r="AV16" s="668"/>
      <c r="AW16" s="668"/>
      <c r="AX16" s="668"/>
      <c r="AY16" s="709"/>
      <c r="AZ16" s="668"/>
      <c r="BA16" s="668"/>
      <c r="BB16" s="668"/>
      <c r="BC16" s="709"/>
      <c r="BD16" s="709"/>
    </row>
    <row r="17" spans="1:53" ht="14.15" customHeight="1">
      <c r="A17" s="585"/>
      <c r="B17" s="603"/>
      <c r="C17" s="597">
        <f>C12</f>
        <v>45615</v>
      </c>
      <c r="D17" s="595">
        <v>11</v>
      </c>
      <c r="E17" s="708">
        <f>AVERAGEA(D72:D73)</f>
        <v>8.4</v>
      </c>
      <c r="F17" s="707">
        <f>-LOG((10^(-E72)+10^(-E73))/2)</f>
        <v>6.939501228589652</v>
      </c>
      <c r="G17" s="704">
        <f>AVERAGEA(F72:F73)</f>
        <v>4.0283333333333342</v>
      </c>
      <c r="H17" s="706">
        <f>AVERAGEA(G72:G73)</f>
        <v>0.2381042957042957</v>
      </c>
      <c r="I17" s="704">
        <f>AVERAGEA(O72:O73)</f>
        <v>4.8517409796377757</v>
      </c>
      <c r="J17" s="704">
        <f>IF(AVERAGEA(M72:M73)&lt;0.02,"&lt;0.02",AVERAGEA(M72:M73))</f>
        <v>0.45194928102653908</v>
      </c>
      <c r="K17" s="704">
        <f>AVERAGEA(P72:P73)</f>
        <v>0.69306243294904668</v>
      </c>
      <c r="L17" s="705">
        <f>IF(AVERAGEA(H72:H73)&lt;0.02,"&lt;0.02",AVERAGEA(H72:H73))</f>
        <v>0.16122470358222257</v>
      </c>
      <c r="M17" s="704">
        <f>AVERAGEA(J72:J73)</f>
        <v>3.5223765920940671</v>
      </c>
      <c r="N17" s="704">
        <f>AVERAGEA(L72:L73)</f>
        <v>0.75530158297508543</v>
      </c>
      <c r="O17" s="405">
        <f>AVERAGEA(I72:I73)</f>
        <v>2.8799493480038074</v>
      </c>
      <c r="P17" s="405">
        <f>AVERAGEA(K72:K73)</f>
        <v>0.19195108822131407</v>
      </c>
      <c r="Q17" s="448">
        <f>AVERAGEA(S72:S73)</f>
        <v>4.8166666666666664</v>
      </c>
      <c r="R17" s="703">
        <f>T72</f>
        <v>7.06914</v>
      </c>
      <c r="S17" s="702" t="s">
        <v>284</v>
      </c>
      <c r="T17" s="701" t="s">
        <v>284</v>
      </c>
      <c r="U17" s="7" t="s">
        <v>453</v>
      </c>
      <c r="V17" s="403">
        <f>AVERAGEA(R72:R73)</f>
        <v>0.99981135582413816</v>
      </c>
      <c r="W17" s="700" t="str">
        <f>IF(AVERAGEA(N72:N73)&lt;0.02,"&lt;0.02",AVERAGEA(N72:N73))</f>
        <v>&lt;0.02</v>
      </c>
      <c r="X17" s="699" t="str">
        <f>IF(AVERAGEA(Q72:Q73)&lt;0.02,"&lt;0.02",AVERAGEA(Q72:Q73))</f>
        <v>&lt;0.02</v>
      </c>
      <c r="Y17" s="603"/>
      <c r="Z17" s="597">
        <f>C12</f>
        <v>45615</v>
      </c>
      <c r="AA17" s="22" t="s">
        <v>284</v>
      </c>
      <c r="AB17" s="22" t="s">
        <v>284</v>
      </c>
      <c r="AC17" s="22" t="s">
        <v>284</v>
      </c>
      <c r="AD17" s="22" t="s">
        <v>284</v>
      </c>
      <c r="AE17" s="698">
        <v>-2.8</v>
      </c>
      <c r="AF17" s="683" t="s">
        <v>12</v>
      </c>
      <c r="AG17" s="664">
        <f>AG12</f>
        <v>0</v>
      </c>
      <c r="AH17" s="697">
        <f>AH12</f>
        <v>0.5</v>
      </c>
      <c r="AI17" s="696">
        <f>AI12</f>
        <v>4</v>
      </c>
      <c r="AJ17" s="662"/>
    </row>
    <row r="18" spans="1:53" ht="14.15" customHeight="1">
      <c r="A18" s="585"/>
      <c r="B18" s="23"/>
      <c r="C18" s="607" t="s">
        <v>451</v>
      </c>
      <c r="D18" s="695" t="s">
        <v>12</v>
      </c>
      <c r="E18" s="694">
        <f>AVERAGEA(E14:E17)</f>
        <v>9.4250000000000007</v>
      </c>
      <c r="F18" s="693">
        <f>-LOG((10^(-F14)+10^(-F15)+10^(-F16)+10^(-F17))/4)</f>
        <v>6.6629141680783013</v>
      </c>
      <c r="G18" s="691">
        <f>AVERAGEA(G14:G17)</f>
        <v>5.2304166666666667</v>
      </c>
      <c r="H18" s="692">
        <f>AVERAGEA(H14:H17)</f>
        <v>0.40396983016983012</v>
      </c>
      <c r="I18" s="691">
        <f>AVERAGEA(I14:I17)</f>
        <v>3.7877033810340519</v>
      </c>
      <c r="J18" s="691">
        <f>IF(AVERAGEA(J14:J17)&lt;0.02,"&lt;0.02",AVERAGEA(J14:J17))</f>
        <v>0.1869227601820454</v>
      </c>
      <c r="K18" s="691">
        <f>AVERAGEA(K14:K17)</f>
        <v>0.76612535845458596</v>
      </c>
      <c r="L18" s="686">
        <f>IF(AVERAGEA(L14:L17)&lt;0.02,"&lt;0.02",AVERAGEA(L14:L17))</f>
        <v>0.51658065922650409</v>
      </c>
      <c r="M18" s="691">
        <f>AVERAGEA(M14:M17)</f>
        <v>3.6079165274820295</v>
      </c>
      <c r="N18" s="691">
        <f>AVERAGEA(N14:N17)</f>
        <v>0.85315442731465074</v>
      </c>
      <c r="O18" s="690">
        <f>AVERAGEA(O14:O17)</f>
        <v>3.4223372422639957</v>
      </c>
      <c r="P18" s="690">
        <f>AVERAGEA(P14:P17)</f>
        <v>0.27102615629664306</v>
      </c>
      <c r="Q18" s="436">
        <f>AVERAGEA(Q14:Q17)</f>
        <v>17.445833333333333</v>
      </c>
      <c r="R18" s="689">
        <f>IF(AVERAGEA(R14:R17)&lt;0.5,"&lt;0.5",AVERAGEA(R14:R17))</f>
        <v>2.657375</v>
      </c>
      <c r="S18" s="688" t="s">
        <v>284</v>
      </c>
      <c r="T18" s="687" t="s">
        <v>284</v>
      </c>
      <c r="U18" s="48" t="s">
        <v>452</v>
      </c>
      <c r="V18" s="436">
        <f>AVERAGEA(V14:V17)</f>
        <v>1.2759589779180438</v>
      </c>
      <c r="W18" s="377" t="str">
        <f>IF(AVERAGEA(W14:W17)&lt;0.02,"&lt;0.02",AVERAGEA(W14:W17))</f>
        <v>&lt;0.02</v>
      </c>
      <c r="X18" s="686" t="str">
        <f>IF(AVERAGEA(X14:X17)&lt;0.02,"&lt;0.02",AVERAGEA(X14:X17))</f>
        <v>&lt;0.02</v>
      </c>
      <c r="Y18" s="23"/>
      <c r="Z18" s="22" t="s">
        <v>451</v>
      </c>
      <c r="AA18" s="22" t="s">
        <v>284</v>
      </c>
      <c r="AB18" s="25" t="s">
        <v>284</v>
      </c>
      <c r="AC18" s="685" t="s">
        <v>284</v>
      </c>
      <c r="AD18" s="25" t="s">
        <v>284</v>
      </c>
      <c r="AE18" s="684">
        <f>AVERAGEA(AE14:AE17)</f>
        <v>12.025</v>
      </c>
      <c r="AF18" s="683" t="s">
        <v>284</v>
      </c>
      <c r="AG18" s="682"/>
      <c r="AH18" s="682"/>
      <c r="AI18" s="682"/>
      <c r="AJ18" s="586"/>
    </row>
    <row r="19" spans="1:53" ht="14.15" customHeight="1">
      <c r="A19" s="585"/>
      <c r="B19" s="16"/>
      <c r="C19" s="19"/>
      <c r="D19" s="19"/>
      <c r="E19" s="678"/>
      <c r="F19" s="680"/>
      <c r="G19" s="680"/>
      <c r="H19" s="681"/>
      <c r="I19" s="680"/>
      <c r="J19" s="680"/>
      <c r="K19" s="680"/>
      <c r="L19" s="677"/>
      <c r="M19" s="680"/>
      <c r="N19" s="680"/>
      <c r="O19" s="680"/>
      <c r="P19" s="680"/>
      <c r="Q19" s="678"/>
      <c r="R19" s="679"/>
      <c r="S19" s="648"/>
      <c r="T19" s="648"/>
      <c r="U19" s="19"/>
      <c r="V19" s="678"/>
      <c r="W19" s="677"/>
      <c r="X19" s="676"/>
      <c r="Y19" s="603"/>
      <c r="Z19" s="586"/>
      <c r="AA19" s="586"/>
      <c r="AB19" s="586"/>
      <c r="AC19" s="675"/>
      <c r="AD19" s="586"/>
      <c r="AE19" s="674"/>
      <c r="AF19" s="673"/>
      <c r="AG19" s="586"/>
      <c r="AH19" s="586"/>
      <c r="AI19" s="20"/>
      <c r="AJ19" s="586"/>
    </row>
    <row r="20" spans="1:53" ht="14.15" customHeight="1">
      <c r="A20" s="585"/>
      <c r="B20" s="45" t="s">
        <v>280</v>
      </c>
      <c r="C20" s="11"/>
      <c r="D20" s="11"/>
      <c r="E20" s="293"/>
      <c r="F20" s="67"/>
      <c r="G20" s="67"/>
      <c r="H20" s="323"/>
      <c r="I20" s="67"/>
      <c r="J20" s="67"/>
      <c r="K20" s="67"/>
      <c r="L20" s="67"/>
      <c r="M20" s="67"/>
      <c r="N20" s="67"/>
      <c r="O20" s="67"/>
      <c r="P20" s="67"/>
      <c r="Q20" s="585"/>
      <c r="R20" s="585"/>
      <c r="S20" s="672"/>
      <c r="T20" s="672"/>
      <c r="U20" s="609"/>
      <c r="V20" s="659"/>
      <c r="W20" s="585"/>
      <c r="X20" s="598"/>
      <c r="Y20" s="43" t="s">
        <v>450</v>
      </c>
      <c r="Z20" s="585"/>
      <c r="AA20" s="585"/>
      <c r="AB20" s="669" t="s">
        <v>449</v>
      </c>
      <c r="AC20" s="669"/>
      <c r="AD20" s="669"/>
      <c r="AE20" s="585"/>
      <c r="AF20" s="585"/>
      <c r="AG20" s="585"/>
      <c r="AH20" s="585"/>
      <c r="AI20" s="598"/>
      <c r="AJ20" s="585"/>
      <c r="BA20" s="668"/>
    </row>
    <row r="21" spans="1:53" ht="14.15" customHeight="1">
      <c r="A21" s="585"/>
      <c r="B21" s="45" t="s">
        <v>448</v>
      </c>
      <c r="C21" s="11"/>
      <c r="D21" s="11"/>
      <c r="E21" s="293"/>
      <c r="F21" s="8"/>
      <c r="G21" s="67"/>
      <c r="H21" s="323"/>
      <c r="I21" s="67"/>
      <c r="J21" s="67"/>
      <c r="K21" s="67"/>
      <c r="L21" s="67"/>
      <c r="M21" s="67"/>
      <c r="N21" s="67"/>
      <c r="O21" s="67"/>
      <c r="P21" s="67"/>
      <c r="Q21" s="585"/>
      <c r="R21" s="585"/>
      <c r="S21" s="609"/>
      <c r="T21" s="609"/>
      <c r="U21" s="609"/>
      <c r="V21" s="659"/>
      <c r="W21" s="585"/>
      <c r="X21" s="598"/>
      <c r="Y21" s="607" t="s">
        <v>447</v>
      </c>
      <c r="Z21" s="667" t="s">
        <v>446</v>
      </c>
      <c r="AA21" s="585"/>
      <c r="AB21" s="671" t="s">
        <v>445</v>
      </c>
      <c r="AC21" s="670" t="s">
        <v>444</v>
      </c>
      <c r="AD21" s="670" t="s">
        <v>443</v>
      </c>
      <c r="AE21" s="669"/>
      <c r="AF21" s="669"/>
      <c r="AG21" s="669"/>
      <c r="AH21" s="669"/>
      <c r="AI21" s="598"/>
      <c r="AJ21" s="585"/>
      <c r="BA21" s="668"/>
    </row>
    <row r="22" spans="1:53" ht="14.15" customHeight="1">
      <c r="A22" s="585"/>
      <c r="B22" s="45" t="s">
        <v>270</v>
      </c>
      <c r="C22" s="11"/>
      <c r="D22" s="11"/>
      <c r="E22" s="293"/>
      <c r="F22" s="8"/>
      <c r="G22" s="67"/>
      <c r="H22" s="323"/>
      <c r="I22" s="67"/>
      <c r="J22" s="67"/>
      <c r="K22" s="67"/>
      <c r="L22" s="67"/>
      <c r="M22" s="67"/>
      <c r="N22" s="67"/>
      <c r="O22" s="67"/>
      <c r="P22" s="67"/>
      <c r="Q22" s="585"/>
      <c r="R22" s="585"/>
      <c r="S22" s="609"/>
      <c r="T22" s="609"/>
      <c r="U22" s="609"/>
      <c r="V22" s="659"/>
      <c r="W22" s="585"/>
      <c r="X22" s="598"/>
      <c r="Y22" s="607" t="s">
        <v>442</v>
      </c>
      <c r="Z22" s="667" t="s">
        <v>441</v>
      </c>
      <c r="AA22" s="585"/>
      <c r="AB22" s="655"/>
      <c r="AC22" s="654" t="s">
        <v>414</v>
      </c>
      <c r="AD22" s="653">
        <v>74.5</v>
      </c>
      <c r="AE22" s="613"/>
      <c r="AF22" s="613"/>
      <c r="AG22" s="669"/>
      <c r="AH22" s="669"/>
      <c r="AI22" s="598"/>
      <c r="AJ22" s="585"/>
      <c r="AK22" s="473">
        <f>SUM(AD22:AD33)</f>
        <v>2010.5</v>
      </c>
      <c r="BA22" s="668"/>
    </row>
    <row r="23" spans="1:53" ht="14.15" customHeight="1">
      <c r="A23" s="585"/>
      <c r="B23" s="45" t="s">
        <v>440</v>
      </c>
      <c r="C23" s="11"/>
      <c r="D23" s="11"/>
      <c r="E23" s="293"/>
      <c r="F23" s="67"/>
      <c r="G23" s="67"/>
      <c r="H23" s="323"/>
      <c r="I23" s="67"/>
      <c r="J23" s="67"/>
      <c r="K23" s="67"/>
      <c r="L23" s="67"/>
      <c r="M23" s="67"/>
      <c r="N23" s="67"/>
      <c r="O23" s="67"/>
      <c r="P23" s="67"/>
      <c r="Q23" s="585"/>
      <c r="R23" s="585"/>
      <c r="S23" s="609"/>
      <c r="T23" s="609"/>
      <c r="U23" s="609"/>
      <c r="V23" s="659"/>
      <c r="W23" s="585"/>
      <c r="X23" s="598"/>
      <c r="Y23" s="15" t="s">
        <v>439</v>
      </c>
      <c r="Z23" s="663" t="s">
        <v>438</v>
      </c>
      <c r="AA23" s="585"/>
      <c r="AB23" s="652"/>
      <c r="AC23" s="651" t="s">
        <v>411</v>
      </c>
      <c r="AD23" s="650">
        <v>86</v>
      </c>
      <c r="AE23" s="613"/>
      <c r="AF23" s="656"/>
      <c r="AG23" s="585"/>
      <c r="AH23" s="585"/>
      <c r="AI23" s="598"/>
      <c r="AJ23" s="585"/>
      <c r="AN23" s="49"/>
      <c r="AO23" s="49"/>
      <c r="BA23" s="668"/>
    </row>
    <row r="24" spans="1:53" ht="14.15" customHeight="1">
      <c r="A24" s="585"/>
      <c r="B24" s="45" t="s">
        <v>255</v>
      </c>
      <c r="C24" s="11"/>
      <c r="D24" s="11"/>
      <c r="E24" s="293"/>
      <c r="F24" s="67"/>
      <c r="G24" s="67"/>
      <c r="H24" s="323"/>
      <c r="I24" s="67"/>
      <c r="J24" s="67"/>
      <c r="K24" s="67"/>
      <c r="L24" s="67"/>
      <c r="M24" s="67"/>
      <c r="N24" s="67"/>
      <c r="O24" s="67"/>
      <c r="P24" s="67"/>
      <c r="Q24" s="585"/>
      <c r="R24" s="585"/>
      <c r="S24" s="609"/>
      <c r="T24" s="609"/>
      <c r="U24" s="609"/>
      <c r="V24" s="659"/>
      <c r="W24" s="585"/>
      <c r="X24" s="598"/>
      <c r="Y24" s="190" t="s">
        <v>437</v>
      </c>
      <c r="Z24" s="663" t="s">
        <v>436</v>
      </c>
      <c r="AA24" s="585"/>
      <c r="AB24" s="652"/>
      <c r="AC24" s="651" t="s">
        <v>407</v>
      </c>
      <c r="AD24" s="650">
        <v>176.5</v>
      </c>
      <c r="AE24" s="613"/>
      <c r="AF24" s="656"/>
      <c r="AG24" s="585"/>
      <c r="AH24" s="610"/>
      <c r="AI24" s="598"/>
      <c r="AJ24" s="585"/>
      <c r="AN24" s="49"/>
      <c r="AO24" s="49"/>
    </row>
    <row r="25" spans="1:53" ht="14.15" customHeight="1">
      <c r="A25" s="585"/>
      <c r="B25" s="45" t="s">
        <v>250</v>
      </c>
      <c r="C25" s="11"/>
      <c r="D25" s="11"/>
      <c r="E25" s="293"/>
      <c r="F25" s="67"/>
      <c r="G25" s="67"/>
      <c r="H25" s="323"/>
      <c r="I25" s="67"/>
      <c r="J25" s="67"/>
      <c r="K25" s="67"/>
      <c r="L25" s="67"/>
      <c r="M25" s="67"/>
      <c r="N25" s="67"/>
      <c r="O25" s="67"/>
      <c r="P25" s="67"/>
      <c r="Q25" s="585"/>
      <c r="R25" s="585"/>
      <c r="S25" s="609"/>
      <c r="T25" s="609"/>
      <c r="U25" s="609"/>
      <c r="V25" s="659"/>
      <c r="W25" s="585"/>
      <c r="X25" s="598"/>
      <c r="Y25" s="191"/>
      <c r="Z25" s="590" t="s">
        <v>435</v>
      </c>
      <c r="AA25" s="585"/>
      <c r="AB25" s="666"/>
      <c r="AC25" s="651" t="s">
        <v>434</v>
      </c>
      <c r="AD25" s="650">
        <v>133</v>
      </c>
      <c r="AE25" s="613"/>
      <c r="AF25" s="656"/>
      <c r="AG25" s="585"/>
      <c r="AH25" s="610"/>
      <c r="AI25" s="598"/>
      <c r="AJ25" s="585"/>
      <c r="AN25" s="49"/>
      <c r="AO25" s="49"/>
    </row>
    <row r="26" spans="1:53" ht="13.5" customHeight="1">
      <c r="A26" s="585"/>
      <c r="B26" s="45" t="s">
        <v>433</v>
      </c>
      <c r="C26" s="11"/>
      <c r="D26" s="11"/>
      <c r="E26" s="293"/>
      <c r="F26" s="67"/>
      <c r="G26" s="67"/>
      <c r="H26" s="323"/>
      <c r="I26" s="67"/>
      <c r="J26" s="67"/>
      <c r="K26" s="67"/>
      <c r="L26" s="67"/>
      <c r="M26" s="67"/>
      <c r="N26" s="67"/>
      <c r="O26" s="67"/>
      <c r="P26" s="67"/>
      <c r="Q26" s="585"/>
      <c r="R26" s="585"/>
      <c r="S26" s="609"/>
      <c r="T26" s="609"/>
      <c r="U26" s="609"/>
      <c r="V26" s="659"/>
      <c r="W26" s="585"/>
      <c r="X26" s="598"/>
      <c r="Y26" s="607" t="s">
        <v>432</v>
      </c>
      <c r="Z26" s="667" t="s">
        <v>431</v>
      </c>
      <c r="AA26" s="585"/>
      <c r="AB26" s="666"/>
      <c r="AC26" s="665" t="s">
        <v>430</v>
      </c>
      <c r="AD26" s="664">
        <v>227.5</v>
      </c>
      <c r="AE26" s="613"/>
      <c r="AF26" s="656"/>
      <c r="AG26" s="585"/>
      <c r="AH26" s="610"/>
      <c r="AI26" s="598"/>
      <c r="AJ26" s="585"/>
      <c r="AN26" s="625"/>
      <c r="AO26" s="49"/>
    </row>
    <row r="27" spans="1:53" ht="13.5" customHeight="1">
      <c r="A27" s="585"/>
      <c r="B27" s="45" t="s">
        <v>236</v>
      </c>
      <c r="C27" s="11"/>
      <c r="D27" s="11"/>
      <c r="E27" s="293"/>
      <c r="F27" s="67"/>
      <c r="G27" s="67"/>
      <c r="H27" s="323"/>
      <c r="I27" s="67"/>
      <c r="J27" s="67"/>
      <c r="K27" s="67"/>
      <c r="L27" s="67"/>
      <c r="M27" s="67"/>
      <c r="N27" s="67"/>
      <c r="O27" s="67"/>
      <c r="P27" s="67"/>
      <c r="Q27" s="585"/>
      <c r="R27" s="585"/>
      <c r="S27" s="609"/>
      <c r="T27" s="609"/>
      <c r="U27" s="609"/>
      <c r="V27" s="659"/>
      <c r="W27" s="585"/>
      <c r="X27" s="598"/>
      <c r="Y27" s="15" t="s">
        <v>429</v>
      </c>
      <c r="Z27" s="663" t="s">
        <v>428</v>
      </c>
      <c r="AA27" s="585"/>
      <c r="AB27" s="652">
        <v>2024</v>
      </c>
      <c r="AC27" s="660" t="s">
        <v>427</v>
      </c>
      <c r="AD27" s="650">
        <v>144</v>
      </c>
      <c r="AE27" s="586"/>
      <c r="AF27" s="662"/>
      <c r="AG27" s="585"/>
      <c r="AH27" s="610"/>
      <c r="AI27" s="598"/>
      <c r="AJ27" s="585"/>
      <c r="AN27" s="625"/>
      <c r="AO27" s="49"/>
    </row>
    <row r="28" spans="1:53" ht="14.15" customHeight="1">
      <c r="A28" s="585"/>
      <c r="B28" s="45" t="s">
        <v>426</v>
      </c>
      <c r="C28" s="11"/>
      <c r="D28" s="11"/>
      <c r="E28" s="293"/>
      <c r="F28" s="67"/>
      <c r="G28" s="67"/>
      <c r="H28" s="323"/>
      <c r="I28" s="67"/>
      <c r="J28" s="67"/>
      <c r="K28" s="67"/>
      <c r="L28" s="67"/>
      <c r="M28" s="67"/>
      <c r="N28" s="67"/>
      <c r="O28" s="67"/>
      <c r="P28" s="67"/>
      <c r="Q28" s="585"/>
      <c r="R28" s="585"/>
      <c r="S28" s="609"/>
      <c r="T28" s="609"/>
      <c r="U28" s="609"/>
      <c r="V28" s="659"/>
      <c r="W28" s="585"/>
      <c r="X28" s="598"/>
      <c r="Y28" s="22"/>
      <c r="Z28" s="25" t="s">
        <v>425</v>
      </c>
      <c r="AA28" s="585"/>
      <c r="AB28" s="652"/>
      <c r="AC28" s="660" t="s">
        <v>424</v>
      </c>
      <c r="AD28" s="650">
        <v>183.5</v>
      </c>
      <c r="AE28" s="612"/>
      <c r="AF28" s="656"/>
      <c r="AG28" s="585"/>
      <c r="AH28" s="610"/>
      <c r="AI28" s="598"/>
      <c r="AJ28" s="585"/>
      <c r="AN28" s="625"/>
      <c r="AO28" s="49"/>
    </row>
    <row r="29" spans="1:53" ht="14.15" customHeight="1">
      <c r="A29" s="585"/>
      <c r="B29" s="342"/>
      <c r="C29" s="11"/>
      <c r="D29" s="11"/>
      <c r="E29" s="293"/>
      <c r="F29" s="67"/>
      <c r="G29" s="67"/>
      <c r="H29" s="323"/>
      <c r="I29" s="67"/>
      <c r="J29" s="67"/>
      <c r="K29" s="67"/>
      <c r="L29" s="67"/>
      <c r="M29" s="67"/>
      <c r="N29" s="67"/>
      <c r="O29" s="67"/>
      <c r="P29" s="67"/>
      <c r="Q29" s="585"/>
      <c r="R29" s="585"/>
      <c r="S29" s="609"/>
      <c r="T29" s="609"/>
      <c r="U29" s="609"/>
      <c r="V29" s="659"/>
      <c r="W29" s="585"/>
      <c r="X29" s="598"/>
      <c r="Y29" s="603"/>
      <c r="Z29" s="586"/>
      <c r="AA29" s="585"/>
      <c r="AB29" s="652"/>
      <c r="AC29" s="660" t="s">
        <v>423</v>
      </c>
      <c r="AD29" s="650">
        <v>478.5</v>
      </c>
      <c r="AE29" s="612"/>
      <c r="AF29" s="656"/>
      <c r="AG29" s="585"/>
      <c r="AH29" s="610"/>
      <c r="AI29" s="598"/>
      <c r="AJ29" s="585"/>
      <c r="AM29" s="470" t="s">
        <v>422</v>
      </c>
      <c r="AN29" s="625"/>
      <c r="AO29" s="49"/>
    </row>
    <row r="30" spans="1:53" ht="14.15" customHeight="1">
      <c r="A30" s="585"/>
      <c r="B30" s="45" t="s">
        <v>225</v>
      </c>
      <c r="C30" s="11"/>
      <c r="D30" s="11"/>
      <c r="E30" s="293"/>
      <c r="F30" s="67"/>
      <c r="G30" s="67"/>
      <c r="H30" s="323"/>
      <c r="I30" s="67"/>
      <c r="J30" s="67"/>
      <c r="K30" s="67"/>
      <c r="L30" s="67"/>
      <c r="M30" s="67"/>
      <c r="N30" s="67"/>
      <c r="O30" s="67"/>
      <c r="P30" s="67"/>
      <c r="Q30" s="585"/>
      <c r="R30" s="585"/>
      <c r="S30" s="609"/>
      <c r="T30" s="609"/>
      <c r="U30" s="609"/>
      <c r="V30" s="659"/>
      <c r="W30" s="585"/>
      <c r="X30" s="598"/>
      <c r="Y30" s="603"/>
      <c r="Z30" s="586"/>
      <c r="AA30" s="585"/>
      <c r="AB30" s="652"/>
      <c r="AC30" s="660" t="s">
        <v>421</v>
      </c>
      <c r="AD30" s="650">
        <v>171.5</v>
      </c>
      <c r="AE30" s="612"/>
      <c r="AF30" s="656"/>
      <c r="AG30" s="585"/>
      <c r="AH30" s="610"/>
      <c r="AI30" s="598"/>
      <c r="AJ30" s="585"/>
      <c r="AN30" s="625"/>
      <c r="AO30" s="49"/>
    </row>
    <row r="31" spans="1:53" ht="14.15" customHeight="1">
      <c r="A31" s="585"/>
      <c r="B31" s="45" t="s">
        <v>420</v>
      </c>
      <c r="C31" s="11"/>
      <c r="D31" s="11"/>
      <c r="E31" s="293"/>
      <c r="F31" s="67"/>
      <c r="G31" s="67"/>
      <c r="H31" s="323"/>
      <c r="I31" s="67"/>
      <c r="J31" s="67"/>
      <c r="K31" s="67"/>
      <c r="L31" s="67"/>
      <c r="M31" s="67"/>
      <c r="N31" s="67"/>
      <c r="O31" s="67"/>
      <c r="P31" s="67"/>
      <c r="Q31" s="585"/>
      <c r="R31" s="585"/>
      <c r="S31" s="609"/>
      <c r="T31" s="609"/>
      <c r="U31" s="609"/>
      <c r="V31" s="659"/>
      <c r="W31" s="585"/>
      <c r="X31" s="598"/>
      <c r="Y31" s="615"/>
      <c r="Z31" s="619"/>
      <c r="AA31" s="585"/>
      <c r="AB31" s="652"/>
      <c r="AC31" s="660" t="s">
        <v>419</v>
      </c>
      <c r="AD31" s="650">
        <v>209</v>
      </c>
      <c r="AE31" s="612"/>
      <c r="AF31" s="656"/>
      <c r="AG31" s="585"/>
      <c r="AH31" s="610"/>
      <c r="AI31" s="598"/>
      <c r="AJ31" s="585"/>
      <c r="AM31" s="470">
        <v>74.5</v>
      </c>
      <c r="AN31" s="625">
        <v>86</v>
      </c>
      <c r="AO31" s="49">
        <v>176.5</v>
      </c>
      <c r="AP31" s="470">
        <v>133</v>
      </c>
      <c r="AQ31" s="470">
        <v>227.5</v>
      </c>
      <c r="AR31" s="470">
        <v>144</v>
      </c>
      <c r="AS31" s="470">
        <v>183.5</v>
      </c>
      <c r="AT31" s="470">
        <v>478.5</v>
      </c>
      <c r="AU31" s="470">
        <v>171.5</v>
      </c>
      <c r="AV31" s="5">
        <v>209</v>
      </c>
      <c r="AW31" s="5">
        <v>123.5</v>
      </c>
      <c r="AX31" s="5">
        <v>3</v>
      </c>
    </row>
    <row r="32" spans="1:53" ht="14.15" customHeight="1">
      <c r="A32" s="585"/>
      <c r="B32" s="45" t="s">
        <v>418</v>
      </c>
      <c r="C32" s="11"/>
      <c r="D32" s="11"/>
      <c r="E32" s="293"/>
      <c r="F32" s="67"/>
      <c r="G32" s="67"/>
      <c r="H32" s="323"/>
      <c r="I32" s="67"/>
      <c r="J32" s="67"/>
      <c r="K32" s="67"/>
      <c r="L32" s="67"/>
      <c r="M32" s="67"/>
      <c r="N32" s="67"/>
      <c r="O32" s="67"/>
      <c r="P32" s="67"/>
      <c r="Q32" s="585"/>
      <c r="R32" s="585"/>
      <c r="S32" s="609"/>
      <c r="T32" s="609"/>
      <c r="U32" s="609"/>
      <c r="V32" s="659"/>
      <c r="W32" s="585"/>
      <c r="X32" s="598"/>
      <c r="Y32" s="615"/>
      <c r="Z32" s="619"/>
      <c r="AA32" s="585"/>
      <c r="AB32" s="661"/>
      <c r="AC32" s="660" t="s">
        <v>417</v>
      </c>
      <c r="AD32" s="650">
        <v>123.5</v>
      </c>
      <c r="AE32" s="612"/>
      <c r="AF32" s="656"/>
      <c r="AG32" s="585"/>
      <c r="AH32" s="610"/>
      <c r="AI32" s="598"/>
      <c r="AJ32" s="585"/>
      <c r="AN32" s="625"/>
      <c r="AO32" s="49"/>
    </row>
    <row r="33" spans="1:41" ht="14.15" customHeight="1">
      <c r="A33" s="585"/>
      <c r="B33" s="143" t="s">
        <v>416</v>
      </c>
      <c r="C33" s="11"/>
      <c r="D33" s="11"/>
      <c r="E33" s="293"/>
      <c r="F33" s="67"/>
      <c r="G33" s="67"/>
      <c r="H33" s="323"/>
      <c r="I33" s="67"/>
      <c r="J33" s="67"/>
      <c r="K33" s="67"/>
      <c r="L33" s="67"/>
      <c r="M33" s="67"/>
      <c r="N33" s="67"/>
      <c r="O33" s="67"/>
      <c r="P33" s="67"/>
      <c r="Q33" s="585"/>
      <c r="R33" s="585"/>
      <c r="S33" s="609"/>
      <c r="T33" s="609"/>
      <c r="U33" s="609"/>
      <c r="V33" s="659"/>
      <c r="W33" s="585"/>
      <c r="X33" s="598"/>
      <c r="Y33" s="615"/>
      <c r="Z33" s="619"/>
      <c r="AA33" s="585"/>
      <c r="AB33" s="658"/>
      <c r="AC33" s="657" t="s">
        <v>415</v>
      </c>
      <c r="AD33" s="641">
        <v>3</v>
      </c>
      <c r="AE33" s="612"/>
      <c r="AF33" s="656"/>
      <c r="AG33" s="585"/>
      <c r="AH33" s="610"/>
      <c r="AI33" s="598"/>
      <c r="AJ33" s="585"/>
      <c r="AN33" s="625"/>
      <c r="AO33" s="49"/>
    </row>
    <row r="34" spans="1:41" ht="14.15" customHeight="1">
      <c r="A34" s="585"/>
      <c r="B34" s="45"/>
      <c r="C34" s="586"/>
      <c r="D34" s="586"/>
      <c r="E34" s="589"/>
      <c r="F34" s="609"/>
      <c r="G34" s="609"/>
      <c r="H34" s="608"/>
      <c r="I34" s="609"/>
      <c r="J34" s="609"/>
      <c r="K34" s="609"/>
      <c r="L34" s="609"/>
      <c r="M34" s="609"/>
      <c r="N34" s="609"/>
      <c r="O34" s="609"/>
      <c r="P34" s="609"/>
      <c r="Q34" s="585"/>
      <c r="R34" s="585"/>
      <c r="S34" s="589"/>
      <c r="T34" s="589"/>
      <c r="U34" s="609"/>
      <c r="V34" s="608"/>
      <c r="W34" s="585"/>
      <c r="X34" s="598"/>
      <c r="Y34" s="43"/>
      <c r="Z34" s="585"/>
      <c r="AA34" s="585"/>
      <c r="AB34" s="655"/>
      <c r="AC34" s="654" t="s">
        <v>414</v>
      </c>
      <c r="AD34" s="653">
        <v>35</v>
      </c>
      <c r="AE34" s="587"/>
      <c r="AF34" s="585"/>
      <c r="AG34" s="610"/>
      <c r="AH34" s="585"/>
      <c r="AI34" s="598"/>
      <c r="AJ34" s="585"/>
      <c r="AN34" s="625"/>
      <c r="AO34" s="49"/>
    </row>
    <row r="35" spans="1:41" ht="14.15" customHeight="1">
      <c r="A35" s="585"/>
      <c r="B35" s="43"/>
      <c r="C35" s="591" t="s">
        <v>413</v>
      </c>
      <c r="D35" s="585"/>
      <c r="E35" s="589"/>
      <c r="F35" s="609"/>
      <c r="G35" s="609"/>
      <c r="H35" s="608"/>
      <c r="I35" s="609"/>
      <c r="J35" s="609" t="s">
        <v>412</v>
      </c>
      <c r="K35" s="609"/>
      <c r="L35" s="609"/>
      <c r="M35" s="609"/>
      <c r="N35" s="609"/>
      <c r="O35" s="609"/>
      <c r="P35" s="609"/>
      <c r="Q35" s="585"/>
      <c r="R35" s="585"/>
      <c r="S35" s="589"/>
      <c r="T35" s="589"/>
      <c r="U35" s="609"/>
      <c r="V35" s="608"/>
      <c r="W35" s="585"/>
      <c r="X35" s="598"/>
      <c r="Y35" s="626"/>
      <c r="Z35" s="613"/>
      <c r="AA35" s="613"/>
      <c r="AB35" s="652">
        <v>2025</v>
      </c>
      <c r="AC35" s="651" t="s">
        <v>411</v>
      </c>
      <c r="AD35" s="650">
        <v>28</v>
      </c>
      <c r="AE35" s="585"/>
      <c r="AF35" s="585"/>
      <c r="AG35" s="585"/>
      <c r="AH35" s="585"/>
      <c r="AI35" s="598"/>
      <c r="AJ35" s="585"/>
      <c r="AN35" s="625"/>
      <c r="AO35" s="49"/>
    </row>
    <row r="36" spans="1:41" ht="14.15" customHeight="1">
      <c r="A36" s="585"/>
      <c r="B36" s="43"/>
      <c r="C36" s="646"/>
      <c r="D36" s="649" t="s">
        <v>45</v>
      </c>
      <c r="E36" s="647" t="s">
        <v>409</v>
      </c>
      <c r="F36" s="648" t="s">
        <v>410</v>
      </c>
      <c r="G36" s="647" t="s">
        <v>409</v>
      </c>
      <c r="H36" s="609"/>
      <c r="I36" s="646"/>
      <c r="J36" s="645" t="s">
        <v>408</v>
      </c>
      <c r="K36" s="185"/>
      <c r="L36" s="644" t="s">
        <v>405</v>
      </c>
      <c r="M36" s="185"/>
      <c r="N36" s="585"/>
      <c r="O36" s="585"/>
      <c r="P36" s="589"/>
      <c r="Q36" s="609"/>
      <c r="R36" s="608"/>
      <c r="S36" s="608"/>
      <c r="T36" s="585"/>
      <c r="U36" s="585"/>
      <c r="V36" s="619"/>
      <c r="W36" s="585"/>
      <c r="X36" s="598"/>
      <c r="Y36" s="626"/>
      <c r="Z36" s="613"/>
      <c r="AA36" s="613"/>
      <c r="AB36" s="643"/>
      <c r="AC36" s="642" t="s">
        <v>407</v>
      </c>
      <c r="AD36" s="641">
        <v>116</v>
      </c>
      <c r="AE36" s="585"/>
      <c r="AF36" s="585"/>
      <c r="AG36" s="585"/>
      <c r="AH36" s="585"/>
      <c r="AI36" s="598"/>
      <c r="AJ36" s="585"/>
      <c r="AN36" s="625"/>
      <c r="AO36" s="49"/>
    </row>
    <row r="37" spans="1:41" ht="14.15" customHeight="1">
      <c r="A37" s="585"/>
      <c r="B37" s="43"/>
      <c r="C37" s="603"/>
      <c r="D37" s="640" t="s">
        <v>406</v>
      </c>
      <c r="E37" s="638" t="s">
        <v>405</v>
      </c>
      <c r="F37" s="639" t="s">
        <v>406</v>
      </c>
      <c r="G37" s="637" t="s">
        <v>405</v>
      </c>
      <c r="H37" s="609"/>
      <c r="I37" s="603"/>
      <c r="J37" s="638" t="s">
        <v>402</v>
      </c>
      <c r="K37" s="637" t="s">
        <v>399</v>
      </c>
      <c r="L37" s="638" t="s">
        <v>402</v>
      </c>
      <c r="M37" s="637" t="s">
        <v>399</v>
      </c>
      <c r="N37" s="585"/>
      <c r="O37" s="585"/>
      <c r="P37" s="589"/>
      <c r="Q37" s="609"/>
      <c r="R37" s="608"/>
      <c r="S37" s="608"/>
      <c r="T37" s="585"/>
      <c r="U37" s="585"/>
      <c r="V37" s="619"/>
      <c r="W37" s="585"/>
      <c r="X37" s="598"/>
      <c r="Y37" s="626"/>
      <c r="Z37" s="613"/>
      <c r="AA37" s="612"/>
      <c r="AB37" s="611"/>
      <c r="AC37" s="585"/>
      <c r="AD37" s="610"/>
      <c r="AE37" s="585"/>
      <c r="AF37" s="585"/>
      <c r="AG37" s="585"/>
      <c r="AH37" s="585"/>
      <c r="AI37" s="598"/>
      <c r="AJ37" s="585"/>
      <c r="AN37" s="625"/>
      <c r="AO37" s="49"/>
    </row>
    <row r="38" spans="1:41" ht="14.15" customHeight="1">
      <c r="A38" s="585"/>
      <c r="B38" s="43"/>
      <c r="C38" s="606">
        <f>C9</f>
        <v>45446</v>
      </c>
      <c r="D38" s="627" t="str">
        <f>IF(AVERAGEA(Y58:Y59)&lt;0.1,"&lt;0.10",AVERAGEA(Y58:Y59))</f>
        <v>&lt;0.10</v>
      </c>
      <c r="E38" s="636" t="str">
        <f>IF(AVERAGEA(Y66:Y67)&lt;0.1,"&lt;0.10",AVERAGEA(Y66:Y67))</f>
        <v>&lt;0.10</v>
      </c>
      <c r="F38" s="630" t="str">
        <f>IF(AVERAGEA(Z58:Z59)&lt;0.01,"&lt;0.01",AVERAGEA(Z58:Z59))</f>
        <v>&lt;0.01</v>
      </c>
      <c r="G38" s="635">
        <f>IF(AVERAGEA(Z66:Z67)&lt;0.01,"&lt;0.01",AVERAGEA(Z66:Z67))</f>
        <v>0.34666659302286429</v>
      </c>
      <c r="H38" s="609"/>
      <c r="I38" s="634">
        <f>C9</f>
        <v>45446</v>
      </c>
      <c r="J38" s="633">
        <f>R78</f>
        <v>-2.8349822670079567</v>
      </c>
      <c r="K38" s="633">
        <f>T78</f>
        <v>-0.82909503656608441</v>
      </c>
      <c r="L38" s="633">
        <f>R83</f>
        <v>-9.2693133365150237E-3</v>
      </c>
      <c r="M38" s="633">
        <f>T83</f>
        <v>9.5116363160934088E-3</v>
      </c>
      <c r="N38" s="585" t="s">
        <v>404</v>
      </c>
      <c r="O38" s="29"/>
      <c r="P38" s="589"/>
      <c r="Q38" s="609"/>
      <c r="R38" s="608"/>
      <c r="S38" s="608"/>
      <c r="T38" s="585"/>
      <c r="U38" s="585"/>
      <c r="V38" s="619"/>
      <c r="W38" s="585"/>
      <c r="X38" s="598"/>
      <c r="Y38" s="626"/>
      <c r="Z38" s="613"/>
      <c r="AA38" s="612"/>
      <c r="AB38" s="611"/>
      <c r="AC38" s="585"/>
      <c r="AD38" s="610"/>
      <c r="AE38" s="585"/>
      <c r="AF38" s="585"/>
      <c r="AG38" s="585"/>
      <c r="AH38" s="585"/>
      <c r="AI38" s="598"/>
      <c r="AJ38" s="585"/>
      <c r="AN38" s="625"/>
      <c r="AO38" s="49"/>
    </row>
    <row r="39" spans="1:41" ht="14.15" customHeight="1">
      <c r="A39" s="585"/>
      <c r="B39" s="43"/>
      <c r="C39" s="602">
        <f>C10</f>
        <v>45489</v>
      </c>
      <c r="D39" s="627" t="str">
        <f>IF(AVERAGEA(Y60:Y61)&lt;0.1,"&lt;0.10",AVERAGEA(Y60:Y61))</f>
        <v>&lt;0.10</v>
      </c>
      <c r="E39" s="632">
        <f>IF(AVERAGEA(Y68:Y69)&lt;0.1,"&lt;0.1",AVERAGEA(Y68:Y69))</f>
        <v>3.0588092163869121</v>
      </c>
      <c r="F39" s="630" t="str">
        <f>IF(AVERAGEA(Z60:Z61)&lt;0.01,"&lt;0.01",AVERAGEA(Z60:Z61))</f>
        <v>&lt;0.01</v>
      </c>
      <c r="G39" s="630">
        <f>IF(AVERAGEA(Z68:Z69)&lt;0.01,"&lt;0.01",AVERAGEA(Z68:Z69))</f>
        <v>0.58607325952995626</v>
      </c>
      <c r="H39" s="609"/>
      <c r="I39" s="629">
        <f>C10</f>
        <v>45489</v>
      </c>
      <c r="J39" s="627">
        <f>R79</f>
        <v>-4.2506332971161527</v>
      </c>
      <c r="K39" s="627">
        <f>T79</f>
        <v>-0.15583958407770054</v>
      </c>
      <c r="L39" s="627">
        <f>R84</f>
        <v>-0.29548480896690138</v>
      </c>
      <c r="M39" s="627">
        <f>T84</f>
        <v>1.4683284330405555</v>
      </c>
      <c r="N39" s="585"/>
      <c r="O39" s="585"/>
      <c r="P39" s="589"/>
      <c r="Q39" s="609"/>
      <c r="R39" s="608"/>
      <c r="S39" s="608"/>
      <c r="T39" s="585"/>
      <c r="U39" s="585"/>
      <c r="V39" s="619"/>
      <c r="W39" s="585"/>
      <c r="X39" s="598"/>
      <c r="Y39" s="626"/>
      <c r="Z39" s="613"/>
      <c r="AA39" s="612"/>
      <c r="AB39" s="611"/>
      <c r="AC39" s="585"/>
      <c r="AD39" s="610"/>
      <c r="AE39" s="585"/>
      <c r="AF39" s="585"/>
      <c r="AG39" s="585"/>
      <c r="AH39" s="585"/>
      <c r="AI39" s="598"/>
      <c r="AJ39" s="585"/>
      <c r="AN39" s="625"/>
      <c r="AO39" s="49"/>
    </row>
    <row r="40" spans="1:41" ht="14.15" customHeight="1">
      <c r="A40" s="585"/>
      <c r="B40" s="43"/>
      <c r="C40" s="602">
        <f>C11</f>
        <v>45552</v>
      </c>
      <c r="D40" s="627" t="str">
        <f>IF(AVERAGEA(Y62:Y63)&lt;0.1,"&lt;0.10",AVERAGEA(Y62:Y63))</f>
        <v>&lt;0.10</v>
      </c>
      <c r="E40" s="631">
        <f>IF(AVERAGEA(Y70:Y71)&lt;0.1,"&lt;0.1",AVERAGEA(Y70:Y71))</f>
        <v>7.1508660460734426</v>
      </c>
      <c r="F40" s="630" t="str">
        <f>IF(AVERAGEA(Z62:Z63)&lt;0.01,"&lt;0.01",AVERAGEA(Z62:Z63))</f>
        <v>&lt;0.01</v>
      </c>
      <c r="G40" s="630">
        <f>IF(AVERAGEA(Z70:Z71)&lt;0.01,"&lt;0.01",AVERAGEA(Z70:Z71))</f>
        <v>0.78054033561464919</v>
      </c>
      <c r="H40" s="609"/>
      <c r="I40" s="629">
        <f>C11</f>
        <v>45552</v>
      </c>
      <c r="J40" s="627">
        <f>R80</f>
        <v>-1.4640763540360995</v>
      </c>
      <c r="K40" s="627">
        <f>T80</f>
        <v>1.9303892284232145</v>
      </c>
      <c r="L40" s="628">
        <f>R85</f>
        <v>1.9516156133242935</v>
      </c>
      <c r="M40" s="627">
        <f>T85</f>
        <v>6.2398733506380246</v>
      </c>
      <c r="N40" s="585"/>
      <c r="O40" s="585"/>
      <c r="P40" s="589"/>
      <c r="Q40" s="609"/>
      <c r="R40" s="608"/>
      <c r="S40" s="608"/>
      <c r="T40" s="585"/>
      <c r="U40" s="585"/>
      <c r="V40" s="619"/>
      <c r="W40" s="585"/>
      <c r="X40" s="598"/>
      <c r="Y40" s="626"/>
      <c r="Z40" s="613"/>
      <c r="AA40" s="612"/>
      <c r="AB40" s="611"/>
      <c r="AC40" s="585"/>
      <c r="AD40" s="610"/>
      <c r="AE40" s="585"/>
      <c r="AF40" s="585"/>
      <c r="AG40" s="585"/>
      <c r="AH40" s="585"/>
      <c r="AI40" s="598"/>
      <c r="AJ40" s="585"/>
      <c r="AN40" s="625"/>
      <c r="AO40" s="49"/>
    </row>
    <row r="41" spans="1:41" ht="14.15" customHeight="1">
      <c r="A41" s="585"/>
      <c r="B41" s="43"/>
      <c r="C41" s="597">
        <f>C12</f>
        <v>45615</v>
      </c>
      <c r="D41" s="624">
        <f>IF(AVERAGEA(Y64:Y65)&lt;0.1,"&lt;0.1",AVERAGEA(Y64:Y65))</f>
        <v>0.61708045800733025</v>
      </c>
      <c r="E41" s="623">
        <f>IF(AVERAGEA(Y72:Y73)&lt;0.1,"&lt;0.1",AVERAGEA(Y72:Y73))</f>
        <v>0.6843578288407719</v>
      </c>
      <c r="F41" s="623">
        <f>IF(AVERAGEA(Z64:Z65)&lt;0.01,"&lt;0.01",AVERAGEA(Z64:Z65))</f>
        <v>0.14808881796058226</v>
      </c>
      <c r="G41" s="623">
        <f>IF(AVERAGEA(Z72:Z73)&lt;0.01,"&lt;0.01",AVERAGEA(Z72:Z73))</f>
        <v>0.1408814252495906</v>
      </c>
      <c r="H41" s="609"/>
      <c r="I41" s="622">
        <f>C12</f>
        <v>45615</v>
      </c>
      <c r="J41" s="620">
        <f>R81</f>
        <v>6.7412263524233795E-2</v>
      </c>
      <c r="K41" s="620">
        <f>T81</f>
        <v>1.3912381293047968</v>
      </c>
      <c r="L41" s="621">
        <f>R86</f>
        <v>0.64617332749149103</v>
      </c>
      <c r="M41" s="620">
        <f>T86</f>
        <v>1.4918583222102695</v>
      </c>
      <c r="N41" s="585"/>
      <c r="O41" s="585"/>
      <c r="P41" s="589"/>
      <c r="Q41" s="609"/>
      <c r="R41" s="608"/>
      <c r="S41" s="608"/>
      <c r="T41" s="585"/>
      <c r="U41" s="585"/>
      <c r="V41" s="619"/>
      <c r="W41" s="585"/>
      <c r="X41" s="598"/>
      <c r="Y41" s="43"/>
      <c r="Z41" s="585"/>
      <c r="AA41" s="614"/>
      <c r="AB41" s="613"/>
      <c r="AC41" s="585"/>
      <c r="AD41" s="585"/>
      <c r="AE41" s="585"/>
      <c r="AF41" s="610"/>
      <c r="AG41" s="585"/>
      <c r="AH41" s="585"/>
      <c r="AI41" s="598"/>
      <c r="AJ41" s="585"/>
    </row>
    <row r="42" spans="1:41" ht="14.15" customHeight="1">
      <c r="A42" s="585"/>
      <c r="B42" s="43"/>
      <c r="C42" s="607" t="s">
        <v>403</v>
      </c>
      <c r="D42" s="618">
        <f>IF(AVERAGEA(D38:D41)&lt;0.1,"&lt;0.10",AVERAGEA(D38:D41))</f>
        <v>0.15427011450183256</v>
      </c>
      <c r="E42" s="617">
        <f>IF(AVERAGEA(E38:E41)&lt;0.1,"&lt;0.1",AVERAGEA(E38:E41))</f>
        <v>2.7235082728252817</v>
      </c>
      <c r="F42" s="617">
        <f>IF(AVERAGEA(F38:F41)&lt;0.01,"&lt;0.01",AVERAGEA(F38:F41))</f>
        <v>3.7022204490145566E-2</v>
      </c>
      <c r="G42" s="617">
        <f>IF(AVERAGEA(G38:G41)&lt;0.01,"&lt;0.01",AVERAGEA(G38:G41))</f>
        <v>0.46354040335426511</v>
      </c>
      <c r="H42" s="609"/>
      <c r="I42" s="609"/>
      <c r="J42" s="609"/>
      <c r="K42" s="609"/>
      <c r="L42" s="609"/>
      <c r="M42" s="609"/>
      <c r="N42" s="609"/>
      <c r="O42" s="609"/>
      <c r="P42" s="585"/>
      <c r="Q42" s="585"/>
      <c r="R42" s="589"/>
      <c r="S42" s="589"/>
      <c r="T42" s="609"/>
      <c r="U42" s="608"/>
      <c r="V42" s="585"/>
      <c r="W42" s="585"/>
      <c r="X42" s="616"/>
      <c r="Y42" s="615"/>
      <c r="Z42" s="585"/>
      <c r="AA42" s="585"/>
      <c r="AB42" s="614"/>
      <c r="AC42" s="613"/>
      <c r="AD42" s="612"/>
      <c r="AE42" s="611"/>
      <c r="AF42" s="585"/>
      <c r="AG42" s="610"/>
      <c r="AH42" s="585"/>
      <c r="AI42" s="598"/>
      <c r="AJ42" s="585"/>
    </row>
    <row r="43" spans="1:41" ht="14.15" customHeight="1">
      <c r="A43" s="585"/>
      <c r="B43" s="43"/>
      <c r="C43" s="586"/>
      <c r="D43" s="586"/>
      <c r="E43" s="589"/>
      <c r="F43" s="609"/>
      <c r="G43" s="609"/>
      <c r="H43" s="608"/>
      <c r="I43" s="609"/>
      <c r="J43" s="609"/>
      <c r="K43" s="609"/>
      <c r="L43" s="609"/>
      <c r="M43" s="609"/>
      <c r="N43" s="585"/>
      <c r="O43" s="585"/>
      <c r="P43" s="585"/>
      <c r="Q43" s="585"/>
      <c r="R43" s="585"/>
      <c r="S43" s="589"/>
      <c r="T43" s="589"/>
      <c r="U43" s="609"/>
      <c r="V43" s="608"/>
      <c r="W43" s="585"/>
      <c r="X43" s="598"/>
      <c r="Y43" s="43"/>
      <c r="Z43" s="585"/>
      <c r="AA43" s="585"/>
      <c r="AB43" s="585"/>
      <c r="AC43" s="585"/>
      <c r="AD43" s="585"/>
      <c r="AE43" s="585"/>
      <c r="AF43" s="585"/>
      <c r="AG43" s="585"/>
      <c r="AH43" s="585"/>
      <c r="AI43" s="598"/>
      <c r="AJ43" s="585"/>
    </row>
    <row r="44" spans="1:41" ht="14.15" customHeight="1">
      <c r="A44" s="585"/>
      <c r="B44" s="184"/>
      <c r="C44" s="185"/>
      <c r="D44" s="159" t="s">
        <v>202</v>
      </c>
      <c r="E44" s="607" t="s">
        <v>201</v>
      </c>
      <c r="F44" s="607" t="s">
        <v>402</v>
      </c>
      <c r="G44" s="607" t="s">
        <v>401</v>
      </c>
      <c r="H44" s="585"/>
      <c r="I44" s="607" t="s">
        <v>400</v>
      </c>
      <c r="J44" s="607" t="s">
        <v>399</v>
      </c>
      <c r="K44" s="607" t="s">
        <v>398</v>
      </c>
      <c r="L44" s="585"/>
      <c r="M44" s="586"/>
      <c r="N44" s="586"/>
      <c r="O44" s="586"/>
      <c r="P44" s="585"/>
      <c r="Q44" s="585"/>
      <c r="R44" s="585"/>
      <c r="S44" s="585"/>
      <c r="T44" s="585"/>
      <c r="U44" s="585"/>
      <c r="V44" s="585"/>
      <c r="W44" s="585"/>
      <c r="X44" s="598"/>
      <c r="Y44" s="43"/>
      <c r="Z44" s="585"/>
      <c r="AA44" s="585"/>
      <c r="AB44" s="585"/>
      <c r="AC44" s="585"/>
      <c r="AD44" s="585"/>
      <c r="AE44" s="585"/>
      <c r="AF44" s="585"/>
      <c r="AG44" s="585"/>
      <c r="AH44" s="585"/>
      <c r="AI44" s="598"/>
      <c r="AJ44" s="585"/>
    </row>
    <row r="45" spans="1:41" ht="14.15" customHeight="1">
      <c r="A45" s="585"/>
      <c r="B45" s="16" t="s">
        <v>397</v>
      </c>
      <c r="C45" s="606">
        <f>C9</f>
        <v>45446</v>
      </c>
      <c r="D45" s="605">
        <f>+(I9/48.03+N(J9)/62.01+K9/35.45+H9+N(W9)/46.01+N(X9)/31.66)*1000</f>
        <v>316.16500375680931</v>
      </c>
      <c r="E45" s="604">
        <f>10^(6-F9)+(N(L9)/18.04+M9/22.99+N9/39.1+O9/20.04+P9/12.16)*1000</f>
        <v>298.7327611611567</v>
      </c>
      <c r="F45" s="604">
        <f>100*(E45-D45)/(E45+D45)</f>
        <v>-2.8349822670079567</v>
      </c>
      <c r="G45" s="318" t="s">
        <v>394</v>
      </c>
      <c r="H45" s="8"/>
      <c r="I45" s="310">
        <f>(349.7*10^(3-F9)+(80*I9/48.03+71.5*N(J9)/62.01+76.3*K9/35.45+73.5*N(L9)/18.04+50.1*M9/22.99+73.5*N9/39.1+59.8*O9/20.04+53.3*P9/12.16+44.5*H9+71.8*N(W9)/46.01+69*N(X9)/31.66))*1/10</f>
        <v>3.565384875884047</v>
      </c>
      <c r="J45" s="310">
        <f>100*(I45-G9)/(I45+G9)</f>
        <v>-0.82909503656608441</v>
      </c>
      <c r="K45" s="318" t="s">
        <v>394</v>
      </c>
      <c r="L45" s="585"/>
      <c r="M45" s="587"/>
      <c r="N45" s="587"/>
      <c r="O45" s="586"/>
      <c r="P45" s="585"/>
      <c r="Q45" s="585"/>
      <c r="R45" s="585"/>
      <c r="S45" s="585"/>
      <c r="T45" s="585"/>
      <c r="U45" s="585"/>
      <c r="V45" s="585"/>
      <c r="W45" s="585"/>
      <c r="X45" s="598"/>
      <c r="Y45" s="43"/>
      <c r="Z45" s="585"/>
      <c r="AA45" s="585"/>
      <c r="AB45" s="585"/>
      <c r="AC45" s="585"/>
      <c r="AD45" s="585"/>
      <c r="AE45" s="585"/>
      <c r="AF45" s="585"/>
      <c r="AG45" s="585"/>
      <c r="AH45" s="585"/>
      <c r="AI45" s="598"/>
      <c r="AJ45" s="585"/>
    </row>
    <row r="46" spans="1:41" ht="14.15" customHeight="1">
      <c r="A46" s="585"/>
      <c r="B46" s="603"/>
      <c r="C46" s="602">
        <f>C10</f>
        <v>45489</v>
      </c>
      <c r="D46" s="601">
        <f>+(I10/48.03+N(J10)/62.01+K10/35.45+H10+N(W10)/46.01+N(X10)/31.66)*1000</f>
        <v>305.42141039809491</v>
      </c>
      <c r="E46" s="600">
        <f>10^(6-F10)+(N(L10)/18.04+M10/22.99+N10/39.1+O10/20.04+P10/12.16)*1000</f>
        <v>280.51538583725932</v>
      </c>
      <c r="F46" s="600">
        <f>100*(E46-D46)/(E46+D46)</f>
        <v>-4.2506332971161527</v>
      </c>
      <c r="G46" s="308" t="s">
        <v>394</v>
      </c>
      <c r="H46" s="8"/>
      <c r="I46" s="303">
        <f>(349.7*10^(3-F10)+(80*I10/48.03+71.5*N(J10)/62.01+76.3*K10/35.45+73.5*N(L10)/18.04+50.1*M10/22.99+73.5*N10/39.1+59.8*O10/20.04+53.3*P10/12.16+44.5*H10+71.8*N(W10)/46.01+69*N(X10)/31.66))*1/10</f>
        <v>3.382773476663973</v>
      </c>
      <c r="J46" s="303">
        <f>100*(I46-G10)/(I46+G10)</f>
        <v>-0.15583958407770054</v>
      </c>
      <c r="K46" s="308" t="s">
        <v>394</v>
      </c>
      <c r="L46" s="585"/>
      <c r="M46" s="587"/>
      <c r="N46" s="587"/>
      <c r="O46" s="588"/>
      <c r="P46" s="585"/>
      <c r="Q46" s="585"/>
      <c r="R46" s="585"/>
      <c r="S46" s="585"/>
      <c r="T46" s="585"/>
      <c r="U46" s="585"/>
      <c r="V46" s="585"/>
      <c r="W46" s="585"/>
      <c r="X46" s="598"/>
      <c r="Y46" s="43"/>
      <c r="Z46" s="585"/>
      <c r="AA46" s="585"/>
      <c r="AB46" s="585"/>
      <c r="AC46" s="585"/>
      <c r="AD46" s="585"/>
      <c r="AE46" s="585"/>
      <c r="AF46" s="585"/>
      <c r="AG46" s="585"/>
      <c r="AH46" s="585"/>
      <c r="AI46" s="598"/>
      <c r="AJ46" s="585"/>
    </row>
    <row r="47" spans="1:41" ht="14.15" customHeight="1">
      <c r="A47" s="585"/>
      <c r="B47" s="603"/>
      <c r="C47" s="602">
        <f>C11</f>
        <v>45552</v>
      </c>
      <c r="D47" s="601">
        <f>+(I11/48.03+N(J11)/62.01+K11/35.45+H11+N(W11)/46.01+N(X11)/31.66)*1000</f>
        <v>323.50450213273865</v>
      </c>
      <c r="E47" s="600">
        <f>10^(6-F11)+(N(L11)/18.04+M11/22.99+N11/39.1+O11/20.04+P11/12.16)*1000</f>
        <v>314.16848274506651</v>
      </c>
      <c r="F47" s="600">
        <f>100*(E47-D47)/(E47+D47)</f>
        <v>-1.4640763540360995</v>
      </c>
      <c r="G47" s="308" t="s">
        <v>394</v>
      </c>
      <c r="H47" s="8"/>
      <c r="I47" s="303">
        <f>(349.7*10^(3-F11)+(80*I11/48.03+71.5*N(J11)/62.01+76.3*K11/35.45+73.5*N(L11)/18.04+50.1*M11/22.99+73.5*N11/39.1+59.8*O11/20.04+53.3*P11/12.16+44.5*H11+71.8*N(W11)/46.01+69*N(X11)/31.66))*1/10</f>
        <v>3.6724326639706724</v>
      </c>
      <c r="J47" s="303">
        <f>100*(I47-G11)/(I47+G11)</f>
        <v>1.9303892284232145</v>
      </c>
      <c r="K47" s="308" t="s">
        <v>394</v>
      </c>
      <c r="L47" s="585"/>
      <c r="M47" s="587"/>
      <c r="N47" s="587"/>
      <c r="O47" s="586"/>
      <c r="P47" s="585"/>
      <c r="Q47" s="585"/>
      <c r="R47" s="585"/>
      <c r="S47" s="585"/>
      <c r="T47" s="585"/>
      <c r="U47" s="585"/>
      <c r="V47" s="585"/>
      <c r="W47" s="585"/>
      <c r="X47" s="598"/>
      <c r="Y47" s="43"/>
      <c r="Z47" s="585"/>
      <c r="AA47" s="585"/>
      <c r="AB47" s="585"/>
      <c r="AC47" s="585"/>
      <c r="AD47" s="585"/>
      <c r="AE47" s="585"/>
      <c r="AF47" s="585"/>
      <c r="AG47" s="585"/>
      <c r="AH47" s="585"/>
      <c r="AI47" s="598"/>
      <c r="AJ47" s="585"/>
    </row>
    <row r="48" spans="1:41" ht="14.15" customHeight="1">
      <c r="A48" s="585"/>
      <c r="B48" s="603"/>
      <c r="C48" s="602">
        <f>C12</f>
        <v>45615</v>
      </c>
      <c r="D48" s="601">
        <f>+(I12/48.03+N(J12)/62.01+K12/35.45+H12+N(W12)/46.01+N(X12)/31.66)*1000</f>
        <v>369.39547427977135</v>
      </c>
      <c r="E48" s="600">
        <f>10^(6-F12)+(N(L12)/18.04+M12/22.99+N12/39.1+O12/20.04+P12/12.16)*1000</f>
        <v>342.40118140331811</v>
      </c>
      <c r="F48" s="600">
        <f>100*(E48-D48)/(E48+D48)</f>
        <v>-3.7924163679228933</v>
      </c>
      <c r="G48" s="299" t="s">
        <v>394</v>
      </c>
      <c r="H48" s="8"/>
      <c r="I48" s="303">
        <f>(349.7*10^(3-F12)+(80*I12/48.03+71.5*N(J12)/62.01+76.3*K12/35.45+73.5*N(L12)/18.04+50.1*M12/22.99+73.5*N12/39.1+59.8*O12/20.04+53.3*P12/12.16+44.5*H12+71.8*N(W12)/46.01+69*N(X12)/31.66))*1/10</f>
        <v>4.0154807473145322</v>
      </c>
      <c r="J48" s="303">
        <f>100*(I48-G12)/(I48+G12)</f>
        <v>-0.40740753308838856</v>
      </c>
      <c r="K48" s="299" t="s">
        <v>394</v>
      </c>
      <c r="L48" s="585"/>
      <c r="M48" s="587"/>
      <c r="N48" s="587"/>
      <c r="O48" s="586"/>
      <c r="P48" s="585"/>
      <c r="Q48" s="585"/>
      <c r="R48" s="585"/>
      <c r="S48" s="585"/>
      <c r="T48" s="585"/>
      <c r="U48" s="585"/>
      <c r="V48" s="585"/>
      <c r="W48" s="585"/>
      <c r="X48" s="598"/>
      <c r="Y48" s="43"/>
      <c r="Z48" s="585"/>
      <c r="AA48" s="585"/>
      <c r="AB48" s="585"/>
      <c r="AC48" s="586"/>
      <c r="AD48" s="586"/>
      <c r="AE48" s="585"/>
      <c r="AF48" s="585"/>
      <c r="AG48" s="585"/>
      <c r="AH48" s="585"/>
      <c r="AI48" s="598"/>
      <c r="AJ48" s="585"/>
    </row>
    <row r="49" spans="1:54" ht="14.15" customHeight="1">
      <c r="A49" s="585"/>
      <c r="B49" s="16" t="s">
        <v>396</v>
      </c>
      <c r="C49" s="606">
        <f>C9</f>
        <v>45446</v>
      </c>
      <c r="D49" s="605">
        <f>+(I14/48.03+N(J14)/62.01+K14/35.45+H14+N(W14)/46.01+N(X14)/31.66)*1000</f>
        <v>385.64652904113217</v>
      </c>
      <c r="E49" s="604">
        <f>10^(6-F14)+(N(L14)/18.04+M14/22.99+N14/39.1+O14/20.04+P14/12.16)*1000</f>
        <v>372.95521708725136</v>
      </c>
      <c r="F49" s="604">
        <f>100*(E49-D49)/(E49+D49)</f>
        <v>-1.6729874428384157</v>
      </c>
      <c r="G49" s="304" t="s">
        <v>394</v>
      </c>
      <c r="H49" s="8"/>
      <c r="I49" s="310">
        <f>(349.7*10^(3-F14)+(80*I14/48.03+71.5*N(J14)/62.01+76.3*K14/35.45+73.5*N(L14)/18.04+50.1*M14/22.99+73.5*N14/39.1+59.8*O14/20.04+53.3*P14/12.16+44.5*H14+71.8*N(W14)/46.01+69*N(X14)/31.66))*1/10</f>
        <v>4.2599737547546237</v>
      </c>
      <c r="J49" s="310">
        <f>100*(I49-G14)/(I49+G14)</f>
        <v>-0.77670554068692776</v>
      </c>
      <c r="K49" s="304" t="s">
        <v>394</v>
      </c>
      <c r="L49" s="585"/>
      <c r="M49" s="587"/>
      <c r="N49" s="587"/>
      <c r="O49" s="586"/>
      <c r="P49" s="585"/>
      <c r="Q49" s="585"/>
      <c r="R49" s="585"/>
      <c r="S49" s="585"/>
      <c r="T49" s="585"/>
      <c r="U49" s="585"/>
      <c r="V49" s="585"/>
      <c r="W49" s="585"/>
      <c r="X49" s="598"/>
      <c r="Y49" s="43"/>
      <c r="Z49" s="585"/>
      <c r="AA49" s="585"/>
      <c r="AB49" s="586"/>
      <c r="AC49" s="585"/>
      <c r="AD49" s="585"/>
      <c r="AE49" s="585"/>
      <c r="AF49" s="585"/>
      <c r="AG49" s="585"/>
      <c r="AH49" s="585"/>
      <c r="AI49" s="598"/>
      <c r="AJ49" s="585"/>
    </row>
    <row r="50" spans="1:54" ht="14.15" customHeight="1">
      <c r="A50" s="585"/>
      <c r="B50" s="603"/>
      <c r="C50" s="602">
        <f>C10</f>
        <v>45489</v>
      </c>
      <c r="D50" s="601">
        <f>+(I15/48.03+N(J15)/62.01+K15/35.45+H15+N(W15)/46.01+N(X15)/31.66)*1000</f>
        <v>547.79828058319436</v>
      </c>
      <c r="E50" s="600">
        <f>10^(6-F15)+(N(L15)/18.04+M15/22.99+N15/39.1+O15/20.04+P15/12.16)*1000</f>
        <v>413.67926329324371</v>
      </c>
      <c r="F50" s="600">
        <f>100*(E50-D50)/(E50+D50)</f>
        <v>-13.949261544811142</v>
      </c>
      <c r="G50" s="599" t="s">
        <v>395</v>
      </c>
      <c r="H50" s="8"/>
      <c r="I50" s="303">
        <f>(349.7*10^(3-F15)+(80*I15/48.03+71.5*N(J15)/62.01+76.3*K15/35.45+73.5*N(L15)/18.04+50.1*M15/22.99+73.5*N15/39.1+59.8*O15/20.04+53.3*P15/12.16+44.5*H15+71.8*N(W15)/46.01+69*N(X15)/31.66))*1/10</f>
        <v>5.1781974973014782</v>
      </c>
      <c r="J50" s="303">
        <f>100*(I50-G15)/(I50+G15)</f>
        <v>-4.8696489660420301</v>
      </c>
      <c r="K50" s="308" t="s">
        <v>394</v>
      </c>
      <c r="L50" s="585"/>
      <c r="M50" s="587"/>
      <c r="N50" s="587"/>
      <c r="O50" s="586"/>
      <c r="P50" s="585"/>
      <c r="Q50" s="585"/>
      <c r="R50" s="585"/>
      <c r="S50" s="585"/>
      <c r="T50" s="585"/>
      <c r="U50" s="585"/>
      <c r="V50" s="585"/>
      <c r="W50" s="585"/>
      <c r="X50" s="598"/>
      <c r="Y50" s="43"/>
      <c r="Z50" s="585"/>
      <c r="AA50" s="585"/>
      <c r="AB50" s="586"/>
      <c r="AC50" s="585"/>
      <c r="AD50" s="585"/>
      <c r="AE50" s="585"/>
      <c r="AF50" s="585"/>
      <c r="AG50" s="585"/>
      <c r="AH50" s="585"/>
      <c r="AI50" s="598"/>
      <c r="AJ50" s="585"/>
    </row>
    <row r="51" spans="1:54" ht="14.15" customHeight="1">
      <c r="A51" s="585"/>
      <c r="B51" s="603"/>
      <c r="C51" s="602">
        <f>C11</f>
        <v>45552</v>
      </c>
      <c r="D51" s="601">
        <f>+(I16/48.03+N(J16)/62.01+K16/35.45+H16+N(W16)/46.01+N(X16)/31.66)*1000</f>
        <v>730.42478446887992</v>
      </c>
      <c r="E51" s="600">
        <f>10^(6-F16)+(N(L16)/18.04+M16/22.99+N16/39.1+O16/20.04+P16/12.16)*1000</f>
        <v>474.96831035784453</v>
      </c>
      <c r="F51" s="600">
        <f>100*(E51-D51)/(E51+D51)</f>
        <v>-21.192793886691156</v>
      </c>
      <c r="G51" s="599" t="s">
        <v>395</v>
      </c>
      <c r="H51" s="8"/>
      <c r="I51" s="303">
        <f>(349.7*10^(3-F16)+(80*I16/48.03+71.5*N(J16)/62.01+76.3*K16/35.45+73.5*N(L16)/18.04+50.1*M16/22.99+73.5*N16/39.1+59.8*O16/20.04+53.3*P16/12.16+44.5*H16+71.8*N(W16)/46.01+69*N(X16)/31.66))*1/10</f>
        <v>6.2489399548915481</v>
      </c>
      <c r="J51" s="303">
        <f>100*(I51-G16)/(I51+G16)</f>
        <v>-4.6492765126766846</v>
      </c>
      <c r="K51" s="308" t="s">
        <v>394</v>
      </c>
      <c r="L51" s="585"/>
      <c r="M51" s="587"/>
      <c r="N51" s="587"/>
      <c r="O51" s="586"/>
      <c r="P51" s="585"/>
      <c r="Q51" s="585"/>
      <c r="R51" s="585"/>
      <c r="S51" s="585"/>
      <c r="T51" s="585"/>
      <c r="U51" s="585"/>
      <c r="V51" s="585"/>
      <c r="W51" s="585"/>
      <c r="X51" s="598"/>
      <c r="Y51" s="43"/>
      <c r="Z51" s="585"/>
      <c r="AA51" s="585"/>
      <c r="AB51" s="585"/>
      <c r="AC51" s="585"/>
      <c r="AD51" s="585"/>
      <c r="AE51" s="585"/>
      <c r="AF51" s="585"/>
      <c r="AG51" s="585"/>
      <c r="AH51" s="585"/>
      <c r="AI51" s="598"/>
      <c r="AJ51" s="585"/>
    </row>
    <row r="52" spans="1:54" ht="14.15" customHeight="1">
      <c r="A52" s="585"/>
      <c r="B52" s="23"/>
      <c r="C52" s="597">
        <f>C12</f>
        <v>45615</v>
      </c>
      <c r="D52" s="596">
        <f>+(I17/48.03+N(J17)/62.01+K17/35.45+H17+N(W17)/46.01+N(X17)/31.66)*1000</f>
        <v>365.9578487638164</v>
      </c>
      <c r="E52" s="595">
        <f>10^(6-F17)+(N(L17)/18.04+M17/22.99+N17/39.1+O17/20.04+P17/12.16)*1000</f>
        <v>341.07811268357068</v>
      </c>
      <c r="F52" s="595">
        <f>100*(E52-D52)/(E52+D52)</f>
        <v>-3.5188784498760048</v>
      </c>
      <c r="G52" s="299" t="s">
        <v>394</v>
      </c>
      <c r="H52" s="295"/>
      <c r="I52" s="298">
        <f>(349.7*10^(3-F17)+(80*I17/48.03+71.5*N(J17)/62.01+76.3*K17/35.45+73.5*N(L17)/18.04+50.1*M17/22.99+73.5*N17/39.1+59.8*O17/20.04+53.3*P17/12.16+44.5*H17+71.8*N(W17)/46.01+69*N(X17)/31.66))*1/10</f>
        <v>3.9917739914313879</v>
      </c>
      <c r="J52" s="298">
        <f>100*(I52-G17)/(I52+G17)</f>
        <v>-0.45584604322011141</v>
      </c>
      <c r="K52" s="299" t="s">
        <v>394</v>
      </c>
      <c r="L52" s="591"/>
      <c r="M52" s="594"/>
      <c r="N52" s="594"/>
      <c r="O52" s="593"/>
      <c r="P52" s="591"/>
      <c r="Q52" s="591"/>
      <c r="R52" s="591"/>
      <c r="S52" s="591"/>
      <c r="T52" s="591"/>
      <c r="U52" s="591"/>
      <c r="V52" s="591"/>
      <c r="W52" s="591"/>
      <c r="X52" s="590"/>
      <c r="Y52" s="592"/>
      <c r="Z52" s="591"/>
      <c r="AA52" s="591"/>
      <c r="AB52" s="591"/>
      <c r="AC52" s="591"/>
      <c r="AD52" s="591"/>
      <c r="AE52" s="591"/>
      <c r="AF52" s="591"/>
      <c r="AG52" s="591"/>
      <c r="AH52" s="591"/>
      <c r="AI52" s="590"/>
      <c r="AJ52" s="585"/>
    </row>
    <row r="53" spans="1:54" ht="14.15" customHeight="1">
      <c r="B53" s="586"/>
      <c r="C53" s="586"/>
      <c r="D53" s="586"/>
      <c r="E53" s="589"/>
      <c r="F53" s="587"/>
      <c r="G53" s="587"/>
      <c r="H53" s="588"/>
      <c r="I53" s="585"/>
      <c r="J53" s="587"/>
      <c r="K53" s="587"/>
      <c r="L53" s="586"/>
      <c r="M53" s="585"/>
      <c r="N53" s="585"/>
      <c r="O53" s="585"/>
      <c r="P53" s="585"/>
      <c r="Q53" s="585"/>
      <c r="R53" s="585"/>
      <c r="S53" s="585"/>
      <c r="T53" s="585"/>
      <c r="U53" s="585"/>
      <c r="V53" s="585"/>
      <c r="W53" s="585"/>
      <c r="X53" s="585"/>
      <c r="Y53" s="585"/>
      <c r="Z53" s="585"/>
      <c r="AA53" s="585"/>
      <c r="AB53" s="585"/>
      <c r="AC53" s="585"/>
      <c r="AD53" s="585"/>
      <c r="AE53" s="585"/>
      <c r="AF53" s="585"/>
      <c r="AG53" s="585"/>
      <c r="AH53" s="585"/>
      <c r="AI53" s="585"/>
    </row>
    <row r="54" spans="1:54" ht="14.15" customHeight="1">
      <c r="B54" s="477"/>
      <c r="C54" s="477"/>
      <c r="D54" s="477"/>
      <c r="E54" s="523"/>
      <c r="F54" s="473"/>
      <c r="G54" s="473"/>
      <c r="H54" s="584"/>
      <c r="J54" s="473"/>
      <c r="K54" s="473"/>
      <c r="L54" s="477"/>
    </row>
    <row r="56" spans="1:54" s="477" customFormat="1" ht="14.15" customHeight="1">
      <c r="B56" s="49" t="s">
        <v>191</v>
      </c>
      <c r="C56" s="470"/>
      <c r="D56" s="470"/>
      <c r="E56" s="470"/>
      <c r="F56" s="470"/>
      <c r="G56" s="470"/>
      <c r="H56" s="470"/>
      <c r="I56" s="470"/>
      <c r="J56" s="470"/>
      <c r="K56" s="470"/>
      <c r="L56" s="470"/>
      <c r="M56" s="470"/>
      <c r="N56" s="470"/>
      <c r="O56" s="470"/>
      <c r="P56" s="470"/>
      <c r="Q56" s="470"/>
      <c r="R56" s="470"/>
      <c r="S56" s="470"/>
      <c r="T56" s="470"/>
      <c r="U56" s="470"/>
      <c r="V56" s="470"/>
      <c r="W56" s="470"/>
      <c r="X56" s="470"/>
      <c r="Y56" s="470"/>
      <c r="Z56" s="470"/>
      <c r="AA56" s="470"/>
      <c r="AB56" s="470"/>
      <c r="AC56" s="470"/>
      <c r="AE56" s="470"/>
      <c r="AF56" s="470"/>
      <c r="AG56" s="470"/>
      <c r="AH56" s="470"/>
      <c r="AI56" s="470"/>
      <c r="AJ56" s="470"/>
      <c r="AK56" s="470"/>
      <c r="AV56" s="288"/>
      <c r="AW56" s="288"/>
      <c r="AX56" s="288"/>
      <c r="AZ56" s="288"/>
      <c r="BA56" s="288"/>
      <c r="BB56" s="288"/>
    </row>
    <row r="57" spans="1:54" ht="14.15" customHeight="1">
      <c r="B57" s="513" t="s">
        <v>190</v>
      </c>
      <c r="C57" s="513" t="s">
        <v>189</v>
      </c>
      <c r="D57" s="583" t="s">
        <v>188</v>
      </c>
      <c r="E57" s="582" t="s">
        <v>187</v>
      </c>
      <c r="F57" s="582" t="s">
        <v>186</v>
      </c>
      <c r="G57" s="582" t="s">
        <v>185</v>
      </c>
      <c r="H57" s="582" t="s">
        <v>184</v>
      </c>
      <c r="I57" s="582" t="s">
        <v>183</v>
      </c>
      <c r="J57" s="582" t="s">
        <v>182</v>
      </c>
      <c r="K57" s="582" t="s">
        <v>181</v>
      </c>
      <c r="L57" s="582" t="s">
        <v>180</v>
      </c>
      <c r="M57" s="582" t="s">
        <v>179</v>
      </c>
      <c r="N57" s="582" t="s">
        <v>174</v>
      </c>
      <c r="O57" s="582" t="s">
        <v>178</v>
      </c>
      <c r="P57" s="582" t="s">
        <v>177</v>
      </c>
      <c r="Q57" s="582" t="s">
        <v>175</v>
      </c>
      <c r="R57" s="582" t="s">
        <v>393</v>
      </c>
      <c r="S57" s="582" t="s">
        <v>172</v>
      </c>
      <c r="T57" s="581" t="s">
        <v>171</v>
      </c>
      <c r="U57" s="477"/>
      <c r="V57" s="477"/>
      <c r="W57" s="477"/>
      <c r="X57" s="477"/>
      <c r="Y57" s="580" t="s">
        <v>392</v>
      </c>
      <c r="Z57" s="579" t="s">
        <v>391</v>
      </c>
      <c r="AA57" s="477"/>
      <c r="AB57" s="477"/>
      <c r="AC57" s="477"/>
      <c r="AD57" s="477"/>
      <c r="AE57" s="477"/>
      <c r="AF57" s="477"/>
    </row>
    <row r="58" spans="1:54" ht="14.15" customHeight="1">
      <c r="B58" s="489" t="s">
        <v>165</v>
      </c>
      <c r="C58" s="509">
        <v>45446</v>
      </c>
      <c r="D58" s="578">
        <v>13.8</v>
      </c>
      <c r="E58" s="577">
        <v>7.2543961149970313</v>
      </c>
      <c r="F58" s="576">
        <v>3.5333333333333332</v>
      </c>
      <c r="G58" s="563">
        <v>0.17323956043956046</v>
      </c>
      <c r="H58" s="564" t="s">
        <v>11</v>
      </c>
      <c r="I58" s="564">
        <v>2.4531455114537279</v>
      </c>
      <c r="J58" s="564">
        <v>3.3376233074659609</v>
      </c>
      <c r="K58" s="564">
        <v>0.1978695408088513</v>
      </c>
      <c r="L58" s="564">
        <v>0.57105338259898464</v>
      </c>
      <c r="M58" s="564">
        <v>0.67809403427215453</v>
      </c>
      <c r="N58" s="575" t="s">
        <v>11</v>
      </c>
      <c r="O58" s="564">
        <v>5.5981882705820594</v>
      </c>
      <c r="P58" s="564">
        <v>0.65925619047576278</v>
      </c>
      <c r="Q58" s="563" t="s">
        <v>11</v>
      </c>
      <c r="R58" s="562">
        <v>0.34525763107103186</v>
      </c>
      <c r="S58" s="561">
        <v>6.1000000000000005</v>
      </c>
      <c r="T58" s="556">
        <v>9.7594800000000017</v>
      </c>
      <c r="U58" s="523"/>
      <c r="V58" s="523"/>
      <c r="W58" s="523"/>
      <c r="Y58" s="574" t="s">
        <v>11</v>
      </c>
      <c r="Z58" s="573" t="s">
        <v>11</v>
      </c>
      <c r="AA58" s="519">
        <v>0</v>
      </c>
      <c r="AB58" s="519">
        <v>0</v>
      </c>
      <c r="AC58" s="519">
        <v>0.15427011450183256</v>
      </c>
      <c r="AD58" s="572">
        <v>3.7022204490145566E-2</v>
      </c>
    </row>
    <row r="59" spans="1:54" ht="14.15" customHeight="1">
      <c r="B59" s="489"/>
      <c r="C59" s="494"/>
      <c r="D59" s="571"/>
      <c r="E59" s="542">
        <v>7.2551014851204503</v>
      </c>
      <c r="F59" s="570">
        <v>3.7166666666666668</v>
      </c>
      <c r="G59" s="550">
        <v>0.16736703296703295</v>
      </c>
      <c r="H59" s="551" t="s">
        <v>11</v>
      </c>
      <c r="I59" s="551">
        <v>2.4617422138984622</v>
      </c>
      <c r="J59" s="551">
        <v>3.3344835545066958</v>
      </c>
      <c r="K59" s="551">
        <v>0.19865688899306613</v>
      </c>
      <c r="L59" s="551">
        <v>0.57354175218567505</v>
      </c>
      <c r="M59" s="551">
        <v>0.66960915889166051</v>
      </c>
      <c r="N59" s="552" t="s">
        <v>11</v>
      </c>
      <c r="O59" s="551">
        <v>5.5897513672903578</v>
      </c>
      <c r="P59" s="551">
        <v>0.6542826129624898</v>
      </c>
      <c r="Q59" s="550" t="s">
        <v>11</v>
      </c>
      <c r="R59" s="549">
        <v>0.36571137756727806</v>
      </c>
      <c r="S59" s="548">
        <v>5.333333333333333</v>
      </c>
      <c r="T59" s="558" t="s">
        <v>11</v>
      </c>
      <c r="U59" s="523"/>
      <c r="V59" s="523"/>
      <c r="W59" s="523"/>
      <c r="Y59" s="545" t="s">
        <v>11</v>
      </c>
      <c r="Z59" s="544" t="s">
        <v>11</v>
      </c>
      <c r="AA59" s="519"/>
      <c r="AB59" s="519"/>
      <c r="AC59" s="519"/>
      <c r="AD59" s="520"/>
    </row>
    <row r="60" spans="1:54" ht="14.15" customHeight="1">
      <c r="B60" s="489"/>
      <c r="C60" s="488">
        <v>45489</v>
      </c>
      <c r="D60" s="569">
        <v>18.899999999999999</v>
      </c>
      <c r="E60" s="541">
        <v>7.229768005410226</v>
      </c>
      <c r="F60" s="568">
        <v>3.4333333333333336</v>
      </c>
      <c r="G60" s="538">
        <v>0.17470769230769231</v>
      </c>
      <c r="H60" s="539" t="s">
        <v>11</v>
      </c>
      <c r="I60" s="539">
        <v>2.2870555755218338</v>
      </c>
      <c r="J60" s="539">
        <v>3.1035100659376713</v>
      </c>
      <c r="K60" s="539">
        <v>0.20504550469355801</v>
      </c>
      <c r="L60" s="539">
        <v>0.56174589511440143</v>
      </c>
      <c r="M60" s="539">
        <v>0.40787267019822804</v>
      </c>
      <c r="N60" s="540" t="s">
        <v>11</v>
      </c>
      <c r="O60" s="539">
        <v>5.3187856941438367</v>
      </c>
      <c r="P60" s="539">
        <v>0.61576997679182466</v>
      </c>
      <c r="Q60" s="538" t="s">
        <v>11</v>
      </c>
      <c r="R60" s="537">
        <v>0.63819869945845498</v>
      </c>
      <c r="S60" s="536">
        <v>2.6999999999999997</v>
      </c>
      <c r="T60" s="535">
        <v>8.4435200000000012</v>
      </c>
      <c r="U60" s="523"/>
      <c r="V60" s="523"/>
      <c r="W60" s="523"/>
      <c r="Y60" s="534" t="s">
        <v>11</v>
      </c>
      <c r="Z60" s="533" t="s">
        <v>11</v>
      </c>
      <c r="AA60" s="519">
        <v>0</v>
      </c>
      <c r="AB60" s="519">
        <v>0</v>
      </c>
      <c r="AC60" s="519"/>
      <c r="AD60" s="520"/>
    </row>
    <row r="61" spans="1:54" ht="14.15" customHeight="1">
      <c r="B61" s="489"/>
      <c r="C61" s="494"/>
      <c r="D61" s="571"/>
      <c r="E61" s="542">
        <v>7.1666410173120036</v>
      </c>
      <c r="F61" s="570">
        <v>3.3533333333333335</v>
      </c>
      <c r="G61" s="550">
        <v>0.16643276723276723</v>
      </c>
      <c r="H61" s="551" t="s">
        <v>11</v>
      </c>
      <c r="I61" s="551">
        <v>2.2903433572222309</v>
      </c>
      <c r="J61" s="551">
        <v>3.1066399656528758</v>
      </c>
      <c r="K61" s="551">
        <v>0.20462249100067617</v>
      </c>
      <c r="L61" s="551">
        <v>0.55951822140089646</v>
      </c>
      <c r="M61" s="551">
        <v>0.41739539206151094</v>
      </c>
      <c r="N61" s="552" t="s">
        <v>11</v>
      </c>
      <c r="O61" s="551">
        <v>5.3276775905061307</v>
      </c>
      <c r="P61" s="551">
        <v>0.61544232186874981</v>
      </c>
      <c r="Q61" s="550" t="s">
        <v>11</v>
      </c>
      <c r="R61" s="549">
        <v>0.64393446330749027</v>
      </c>
      <c r="S61" s="548">
        <v>2.6</v>
      </c>
      <c r="T61" s="558" t="s">
        <v>11</v>
      </c>
      <c r="U61" s="523"/>
      <c r="V61" s="523"/>
      <c r="W61" s="523"/>
      <c r="Y61" s="545" t="s">
        <v>11</v>
      </c>
      <c r="Z61" s="544" t="s">
        <v>11</v>
      </c>
      <c r="AA61" s="519"/>
      <c r="AB61" s="519"/>
      <c r="AC61" s="519"/>
      <c r="AD61" s="520"/>
    </row>
    <row r="62" spans="1:54" ht="14.15" customHeight="1">
      <c r="B62" s="489"/>
      <c r="C62" s="488">
        <v>45552</v>
      </c>
      <c r="D62" s="569">
        <v>19.8</v>
      </c>
      <c r="E62" s="541">
        <v>7.3158638495764139</v>
      </c>
      <c r="F62" s="568">
        <v>3.543333333333333</v>
      </c>
      <c r="G62" s="538">
        <v>0.18452360972360973</v>
      </c>
      <c r="H62" s="539" t="s">
        <v>11</v>
      </c>
      <c r="I62" s="539">
        <v>2.7291198870439444</v>
      </c>
      <c r="J62" s="539">
        <v>3.3156578862343209</v>
      </c>
      <c r="K62" s="539">
        <v>0.21986115832038555</v>
      </c>
      <c r="L62" s="539">
        <v>0.59804733766526097</v>
      </c>
      <c r="M62" s="539">
        <v>0.34052479058850271</v>
      </c>
      <c r="N62" s="540" t="s">
        <v>11</v>
      </c>
      <c r="O62" s="539">
        <v>5.4488550763151693</v>
      </c>
      <c r="P62" s="539">
        <v>0.62603892246308257</v>
      </c>
      <c r="Q62" s="538" t="s">
        <v>11</v>
      </c>
      <c r="R62" s="537">
        <v>0.65901127104563073</v>
      </c>
      <c r="S62" s="536">
        <v>4.8666666666666663</v>
      </c>
      <c r="T62" s="535">
        <v>8.7554133333333333</v>
      </c>
      <c r="U62" s="523"/>
      <c r="V62" s="523"/>
      <c r="W62" s="523"/>
      <c r="Y62" s="534" t="s">
        <v>11</v>
      </c>
      <c r="Z62" s="533" t="s">
        <v>11</v>
      </c>
      <c r="AA62" s="519">
        <v>0</v>
      </c>
      <c r="AB62" s="519">
        <v>0</v>
      </c>
      <c r="AC62" s="519"/>
      <c r="AD62" s="519"/>
    </row>
    <row r="63" spans="1:54" ht="14.15" customHeight="1">
      <c r="B63" s="489"/>
      <c r="C63" s="494"/>
      <c r="D63" s="571"/>
      <c r="E63" s="553">
        <v>7.3026120387771831</v>
      </c>
      <c r="F63" s="570">
        <v>3.5233333333333334</v>
      </c>
      <c r="G63" s="550">
        <v>0.1837834165834166</v>
      </c>
      <c r="H63" s="551" t="s">
        <v>11</v>
      </c>
      <c r="I63" s="551">
        <v>2.7373114093656032</v>
      </c>
      <c r="J63" s="551">
        <v>3.321157509895031</v>
      </c>
      <c r="K63" s="551">
        <v>0.21938019880435219</v>
      </c>
      <c r="L63" s="551">
        <v>0.60069164451345858</v>
      </c>
      <c r="M63" s="551">
        <v>0.34637023401986156</v>
      </c>
      <c r="N63" s="552" t="s">
        <v>11</v>
      </c>
      <c r="O63" s="551">
        <v>5.7044191243131293</v>
      </c>
      <c r="P63" s="551">
        <v>0.62924797480987438</v>
      </c>
      <c r="Q63" s="550" t="s">
        <v>11</v>
      </c>
      <c r="R63" s="549">
        <v>0.692188530195461</v>
      </c>
      <c r="S63" s="548">
        <v>4.7333333333333334</v>
      </c>
      <c r="T63" s="558" t="s">
        <v>11</v>
      </c>
      <c r="U63" s="523"/>
      <c r="V63" s="523"/>
      <c r="W63" s="523"/>
      <c r="Y63" s="545" t="s">
        <v>11</v>
      </c>
      <c r="Z63" s="544" t="s">
        <v>11</v>
      </c>
      <c r="AA63" s="519"/>
      <c r="AB63" s="519"/>
      <c r="AC63" s="519"/>
      <c r="AD63" s="520"/>
    </row>
    <row r="64" spans="1:54" ht="14.15" customHeight="1">
      <c r="B64" s="489"/>
      <c r="C64" s="488">
        <v>45615</v>
      </c>
      <c r="D64" s="569">
        <v>8.6999999999999993</v>
      </c>
      <c r="E64" s="542">
        <v>7.0299232505544387</v>
      </c>
      <c r="F64" s="568">
        <v>4.0433333333333339</v>
      </c>
      <c r="G64" s="538">
        <v>0.2407736263736264</v>
      </c>
      <c r="H64" s="539">
        <v>0.16643821485436736</v>
      </c>
      <c r="I64" s="539">
        <v>2.9030947272719216</v>
      </c>
      <c r="J64" s="539">
        <v>3.5230022028394288</v>
      </c>
      <c r="K64" s="539">
        <v>0.19108391668972236</v>
      </c>
      <c r="L64" s="539">
        <v>0.7561426466858796</v>
      </c>
      <c r="M64" s="539">
        <v>0.44602651263394932</v>
      </c>
      <c r="N64" s="540" t="s">
        <v>11</v>
      </c>
      <c r="O64" s="539">
        <v>4.8834443624531891</v>
      </c>
      <c r="P64" s="539">
        <v>0.67766436577761746</v>
      </c>
      <c r="Q64" s="538" t="s">
        <v>11</v>
      </c>
      <c r="R64" s="537">
        <v>0.96348836768259283</v>
      </c>
      <c r="S64" s="536">
        <v>6.5333333333333341</v>
      </c>
      <c r="T64" s="535">
        <v>7.0892799999999996</v>
      </c>
      <c r="U64" s="523"/>
      <c r="V64" s="523"/>
      <c r="W64" s="523"/>
      <c r="Y64" s="534">
        <v>0.60225663053555489</v>
      </c>
      <c r="Z64" s="533">
        <v>0.14729407955019994</v>
      </c>
      <c r="AA64" s="519">
        <v>0.61708045800733025</v>
      </c>
      <c r="AB64" s="519">
        <v>0.14808881796058226</v>
      </c>
      <c r="AC64" s="519"/>
      <c r="AD64" s="520"/>
    </row>
    <row r="65" spans="2:30" ht="14.15" customHeight="1">
      <c r="B65" s="483"/>
      <c r="C65" s="482"/>
      <c r="D65" s="567"/>
      <c r="E65" s="530">
        <v>6.9987728216843816</v>
      </c>
      <c r="F65" s="566">
        <v>4.0533333333333337</v>
      </c>
      <c r="G65" s="527">
        <v>0.24197482517482519</v>
      </c>
      <c r="H65" s="528">
        <v>0.1650707935805239</v>
      </c>
      <c r="I65" s="528">
        <v>2.8942175014293432</v>
      </c>
      <c r="J65" s="528">
        <v>3.5300160187201342</v>
      </c>
      <c r="K65" s="528">
        <v>0.1909826421799945</v>
      </c>
      <c r="L65" s="528">
        <v>0.75855502586656431</v>
      </c>
      <c r="M65" s="528">
        <v>0.45151105756417148</v>
      </c>
      <c r="N65" s="529" t="s">
        <v>11</v>
      </c>
      <c r="O65" s="528">
        <v>4.8654126339898829</v>
      </c>
      <c r="P65" s="528">
        <v>0.69049614764542377</v>
      </c>
      <c r="Q65" s="527" t="s">
        <v>11</v>
      </c>
      <c r="R65" s="526">
        <v>0.9591463093300403</v>
      </c>
      <c r="S65" s="525">
        <v>6.5666666666666664</v>
      </c>
      <c r="T65" s="524" t="s">
        <v>11</v>
      </c>
      <c r="U65" s="523"/>
      <c r="V65" s="523"/>
      <c r="W65" s="523"/>
      <c r="Y65" s="522">
        <v>0.6319042854791056</v>
      </c>
      <c r="Z65" s="521">
        <v>0.14888355637096462</v>
      </c>
      <c r="AA65" s="519"/>
      <c r="AB65" s="519"/>
      <c r="AC65" s="519"/>
      <c r="AD65" s="520"/>
    </row>
    <row r="66" spans="2:30" ht="14.15" customHeight="1">
      <c r="B66" s="489" t="s">
        <v>164</v>
      </c>
      <c r="C66" s="509">
        <v>45446</v>
      </c>
      <c r="D66" s="565">
        <v>7.5</v>
      </c>
      <c r="E66" s="542">
        <v>6.6428491992130629</v>
      </c>
      <c r="F66" s="542">
        <v>4.34</v>
      </c>
      <c r="G66" s="563">
        <v>0.26493106893106894</v>
      </c>
      <c r="H66" s="564">
        <v>0.24383397129061404</v>
      </c>
      <c r="I66" s="564">
        <v>3.3052743495290091</v>
      </c>
      <c r="J66" s="564">
        <v>3.7163040794857416</v>
      </c>
      <c r="K66" s="564">
        <v>0.25709544486813823</v>
      </c>
      <c r="L66" s="564">
        <v>0.81987469047064787</v>
      </c>
      <c r="M66" s="564">
        <v>0.23727561311301196</v>
      </c>
      <c r="N66" s="540" t="s">
        <v>11</v>
      </c>
      <c r="O66" s="564">
        <v>4.7207967854270132</v>
      </c>
      <c r="P66" s="564">
        <v>0.93032865402919518</v>
      </c>
      <c r="Q66" s="563" t="s">
        <v>11</v>
      </c>
      <c r="R66" s="562">
        <v>0.73865135534883375</v>
      </c>
      <c r="S66" s="561">
        <v>25.833333333333332</v>
      </c>
      <c r="T66" s="556">
        <v>1.8503600000000002</v>
      </c>
      <c r="U66" s="523"/>
      <c r="V66" s="523"/>
      <c r="W66" s="523"/>
      <c r="Y66" s="560" t="s">
        <v>11</v>
      </c>
      <c r="Z66" s="559">
        <v>0.34882779986341478</v>
      </c>
      <c r="AA66" s="519">
        <v>5.2653193005635146E-2</v>
      </c>
      <c r="AB66" s="519">
        <v>0.34666659302286429</v>
      </c>
      <c r="AC66" s="519">
        <v>2.7366715710766902</v>
      </c>
      <c r="AD66" s="520">
        <v>0.46354040335426511</v>
      </c>
    </row>
    <row r="67" spans="2:30" ht="14.15" customHeight="1">
      <c r="B67" s="489"/>
      <c r="C67" s="494"/>
      <c r="D67" s="554"/>
      <c r="E67" s="542">
        <v>6.546253228448685</v>
      </c>
      <c r="F67" s="553">
        <v>4.3133333333333335</v>
      </c>
      <c r="G67" s="550">
        <v>0.25932547452547455</v>
      </c>
      <c r="H67" s="551">
        <v>0.24631217479496245</v>
      </c>
      <c r="I67" s="551">
        <v>3.0675906478160635</v>
      </c>
      <c r="J67" s="551">
        <v>3.6399021445129649</v>
      </c>
      <c r="K67" s="551">
        <v>0.2133642031895705</v>
      </c>
      <c r="L67" s="551">
        <v>0.80504614953487497</v>
      </c>
      <c r="M67" s="551">
        <v>0.17010174902073627</v>
      </c>
      <c r="N67" s="552" t="s">
        <v>11</v>
      </c>
      <c r="O67" s="551">
        <v>4.5285662420357298</v>
      </c>
      <c r="P67" s="551">
        <v>0.76745223707579802</v>
      </c>
      <c r="Q67" s="550" t="s">
        <v>11</v>
      </c>
      <c r="R67" s="549">
        <v>0.72314059758918026</v>
      </c>
      <c r="S67" s="548">
        <v>25.600000000000005</v>
      </c>
      <c r="T67" s="558" t="s">
        <v>11</v>
      </c>
      <c r="U67" s="523"/>
      <c r="V67" s="523"/>
      <c r="W67" s="523"/>
      <c r="Y67" s="545">
        <v>0.10530638601127029</v>
      </c>
      <c r="Z67" s="544">
        <v>0.3445053861823138</v>
      </c>
      <c r="AA67" s="519"/>
      <c r="AB67" s="520"/>
      <c r="AC67" s="520"/>
      <c r="AD67" s="519"/>
    </row>
    <row r="68" spans="2:30" ht="14.15" customHeight="1">
      <c r="B68" s="489"/>
      <c r="C68" s="488">
        <v>45489</v>
      </c>
      <c r="D68" s="543">
        <v>11.5</v>
      </c>
      <c r="E68" s="541">
        <v>6.5429985117425238</v>
      </c>
      <c r="F68" s="541">
        <v>5.7399999999999993</v>
      </c>
      <c r="G68" s="538">
        <v>0.44671248751248749</v>
      </c>
      <c r="H68" s="539">
        <v>0.62103248856075133</v>
      </c>
      <c r="I68" s="539">
        <v>3.5995822901061376</v>
      </c>
      <c r="J68" s="539">
        <v>3.6299714579429438</v>
      </c>
      <c r="K68" s="539">
        <v>0.26817941781143473</v>
      </c>
      <c r="L68" s="539">
        <v>0.87566265748562533</v>
      </c>
      <c r="M68" s="539">
        <v>5.1836207804544843E-2</v>
      </c>
      <c r="N68" s="540" t="s">
        <v>11</v>
      </c>
      <c r="O68" s="539">
        <v>3.7177326105481074</v>
      </c>
      <c r="P68" s="539">
        <v>0.82257366127880582</v>
      </c>
      <c r="Q68" s="538" t="s">
        <v>11</v>
      </c>
      <c r="R68" s="537">
        <v>1.4422178319438208</v>
      </c>
      <c r="S68" s="536">
        <v>29</v>
      </c>
      <c r="T68" s="557">
        <v>1.6299200000000003</v>
      </c>
      <c r="U68" s="546"/>
      <c r="V68" s="546"/>
      <c r="W68" s="546"/>
      <c r="Y68" s="534">
        <v>3.3931001090992798</v>
      </c>
      <c r="Z68" s="533">
        <v>0.58801064974670192</v>
      </c>
      <c r="AA68" s="519">
        <v>3.0588092163869121</v>
      </c>
      <c r="AB68" s="520">
        <v>0.58607325952995626</v>
      </c>
      <c r="AC68" s="520"/>
      <c r="AD68" s="519"/>
    </row>
    <row r="69" spans="2:30" ht="14.15" customHeight="1">
      <c r="B69" s="489"/>
      <c r="C69" s="494"/>
      <c r="D69" s="554"/>
      <c r="E69" s="542">
        <v>6.4965648591314986</v>
      </c>
      <c r="F69" s="553">
        <v>5.6766666666666667</v>
      </c>
      <c r="G69" s="550">
        <v>0.44884795204795208</v>
      </c>
      <c r="H69" s="551">
        <v>0.63335870541923034</v>
      </c>
      <c r="I69" s="551">
        <v>3.5119345556316599</v>
      </c>
      <c r="J69" s="551">
        <v>3.6001817078950906</v>
      </c>
      <c r="K69" s="551">
        <v>0.25631809272995387</v>
      </c>
      <c r="L69" s="551">
        <v>0.8732466818283684</v>
      </c>
      <c r="M69" s="551">
        <v>2.8054599511744698E-2</v>
      </c>
      <c r="N69" s="552" t="s">
        <v>11</v>
      </c>
      <c r="O69" s="551">
        <v>3.6683648245733305</v>
      </c>
      <c r="P69" s="551">
        <v>0.77150121274178485</v>
      </c>
      <c r="Q69" s="550" t="s">
        <v>11</v>
      </c>
      <c r="R69" s="549">
        <v>1.4471101011091745</v>
      </c>
      <c r="S69" s="548">
        <v>26.433333333333334</v>
      </c>
      <c r="T69" s="547" t="s">
        <v>11</v>
      </c>
      <c r="U69" s="546"/>
      <c r="V69" s="546"/>
      <c r="W69" s="546"/>
      <c r="Y69" s="545">
        <v>2.7245183236745443</v>
      </c>
      <c r="Z69" s="544">
        <v>0.58413586931321049</v>
      </c>
      <c r="AA69" s="519"/>
      <c r="AB69" s="520"/>
      <c r="AC69" s="520"/>
      <c r="AD69" s="519"/>
    </row>
    <row r="70" spans="2:30" ht="14.15" customHeight="1">
      <c r="B70" s="489"/>
      <c r="C70" s="488">
        <v>45552</v>
      </c>
      <c r="D70" s="543">
        <v>10.3</v>
      </c>
      <c r="E70" s="541">
        <v>6.7463364243328146</v>
      </c>
      <c r="F70" s="541">
        <v>6.9266666666666667</v>
      </c>
      <c r="G70" s="538">
        <v>0.67253786213786215</v>
      </c>
      <c r="H70" s="539">
        <v>1.0467223080017281</v>
      </c>
      <c r="I70" s="539">
        <v>4.0873973214692576</v>
      </c>
      <c r="J70" s="539">
        <v>3.6151937703478585</v>
      </c>
      <c r="K70" s="539">
        <v>0.39920267487956829</v>
      </c>
      <c r="L70" s="539">
        <v>0.97148833338884499</v>
      </c>
      <c r="M70" s="539">
        <v>4.7225532931919667E-2</v>
      </c>
      <c r="N70" s="540" t="s">
        <v>11</v>
      </c>
      <c r="O70" s="539">
        <v>1.9553545591112458</v>
      </c>
      <c r="P70" s="539">
        <v>0.72941111552710625</v>
      </c>
      <c r="Q70" s="538" t="s">
        <v>11</v>
      </c>
      <c r="R70" s="537">
        <v>1.9282107052569974</v>
      </c>
      <c r="S70" s="536">
        <v>12.933333333333332</v>
      </c>
      <c r="T70" s="556">
        <v>8.0079999999999985E-2</v>
      </c>
      <c r="U70" s="555"/>
      <c r="V70" s="555"/>
      <c r="W70" s="555"/>
      <c r="Y70" s="534">
        <v>7.3482204646224503</v>
      </c>
      <c r="Z70" s="533">
        <v>0.79075296367576575</v>
      </c>
      <c r="AA70" s="519">
        <v>7.1508660460734426</v>
      </c>
      <c r="AB70" s="520">
        <v>0.78054033561464919</v>
      </c>
      <c r="AC70" s="520"/>
      <c r="AD70" s="519"/>
    </row>
    <row r="71" spans="2:30" ht="14.15" customHeight="1">
      <c r="B71" s="489"/>
      <c r="C71" s="494"/>
      <c r="D71" s="554"/>
      <c r="E71" s="553">
        <v>6.6731549161945676</v>
      </c>
      <c r="F71" s="553">
        <v>6.7899999999999991</v>
      </c>
      <c r="G71" s="550">
        <v>0.66319520479520488</v>
      </c>
      <c r="H71" s="551">
        <v>1.0189362185803017</v>
      </c>
      <c r="I71" s="551">
        <v>4.0470200775522231</v>
      </c>
      <c r="J71" s="551">
        <v>3.6170258754835038</v>
      </c>
      <c r="K71" s="551">
        <v>0.39014724045185067</v>
      </c>
      <c r="L71" s="551">
        <v>0.96931373985867397</v>
      </c>
      <c r="M71" s="551">
        <v>5.6989817021327625E-2</v>
      </c>
      <c r="N71" s="552" t="s">
        <v>11</v>
      </c>
      <c r="O71" s="551">
        <v>2.0073300673014409</v>
      </c>
      <c r="P71" s="551">
        <v>0.72161112108590386</v>
      </c>
      <c r="Q71" s="550" t="s">
        <v>11</v>
      </c>
      <c r="R71" s="549">
        <v>1.9287185204480666</v>
      </c>
      <c r="S71" s="548">
        <v>10.133333333333333</v>
      </c>
      <c r="T71" s="547" t="s">
        <v>11</v>
      </c>
      <c r="U71" s="546"/>
      <c r="V71" s="546"/>
      <c r="W71" s="546"/>
      <c r="Y71" s="545">
        <v>6.953511627524434</v>
      </c>
      <c r="Z71" s="544">
        <v>0.77032770755353253</v>
      </c>
      <c r="AA71" s="519"/>
      <c r="AB71" s="520"/>
      <c r="AC71" s="520"/>
      <c r="AD71" s="519"/>
    </row>
    <row r="72" spans="2:30" ht="14.15" customHeight="1">
      <c r="B72" s="489"/>
      <c r="C72" s="488">
        <v>45615</v>
      </c>
      <c r="D72" s="543">
        <v>8.4</v>
      </c>
      <c r="E72" s="542">
        <v>6.9361788701112577</v>
      </c>
      <c r="F72" s="541">
        <v>4.0333333333333341</v>
      </c>
      <c r="G72" s="538">
        <v>0.24064015984015985</v>
      </c>
      <c r="H72" s="539">
        <v>0.16268709588672506</v>
      </c>
      <c r="I72" s="539">
        <v>2.8787230550590368</v>
      </c>
      <c r="J72" s="539">
        <v>3.5247326399005101</v>
      </c>
      <c r="K72" s="539">
        <v>0.19142633318744084</v>
      </c>
      <c r="L72" s="539">
        <v>0.75786212701107802</v>
      </c>
      <c r="M72" s="539">
        <v>0.44628566578701839</v>
      </c>
      <c r="N72" s="540" t="s">
        <v>11</v>
      </c>
      <c r="O72" s="539">
        <v>4.8454862828156431</v>
      </c>
      <c r="P72" s="539">
        <v>0.69151602634298992</v>
      </c>
      <c r="Q72" s="538" t="s">
        <v>11</v>
      </c>
      <c r="R72" s="537">
        <v>1.0177640970894997</v>
      </c>
      <c r="S72" s="536">
        <v>4.7</v>
      </c>
      <c r="T72" s="535">
        <v>7.06914</v>
      </c>
      <c r="U72" s="523"/>
      <c r="V72" s="523"/>
      <c r="W72" s="523"/>
      <c r="Y72" s="534">
        <v>0.6547101738972213</v>
      </c>
      <c r="Z72" s="533">
        <v>0.14111908316525448</v>
      </c>
      <c r="AA72" s="519">
        <v>0.6843578288407719</v>
      </c>
      <c r="AB72" s="520">
        <v>0.1408814252495906</v>
      </c>
      <c r="AC72" s="520"/>
      <c r="AD72" s="519"/>
    </row>
    <row r="73" spans="2:30" ht="14.15" customHeight="1">
      <c r="B73" s="532"/>
      <c r="C73" s="482"/>
      <c r="D73" s="531"/>
      <c r="E73" s="530">
        <v>6.9428491992130628</v>
      </c>
      <c r="F73" s="530">
        <v>4.0233333333333334</v>
      </c>
      <c r="G73" s="527">
        <v>0.23556843156843155</v>
      </c>
      <c r="H73" s="528">
        <v>0.15976231127772009</v>
      </c>
      <c r="I73" s="528">
        <v>2.881175640948578</v>
      </c>
      <c r="J73" s="528">
        <v>3.520020544287624</v>
      </c>
      <c r="K73" s="528">
        <v>0.19247584325518727</v>
      </c>
      <c r="L73" s="528">
        <v>0.75274103893909283</v>
      </c>
      <c r="M73" s="528">
        <v>0.45761289626605978</v>
      </c>
      <c r="N73" s="529" t="s">
        <v>11</v>
      </c>
      <c r="O73" s="528">
        <v>4.8579956764599084</v>
      </c>
      <c r="P73" s="528">
        <v>0.69460883955510333</v>
      </c>
      <c r="Q73" s="527" t="s">
        <v>11</v>
      </c>
      <c r="R73" s="526">
        <v>0.98185861455877677</v>
      </c>
      <c r="S73" s="525">
        <v>4.9333333333333327</v>
      </c>
      <c r="T73" s="524" t="s">
        <v>11</v>
      </c>
      <c r="U73" s="523"/>
      <c r="V73" s="523"/>
      <c r="W73" s="523"/>
      <c r="Y73" s="522">
        <v>0.71400548378432249</v>
      </c>
      <c r="Z73" s="521">
        <v>0.14064376733392672</v>
      </c>
      <c r="AA73" s="519"/>
      <c r="AB73" s="520"/>
      <c r="AC73" s="520"/>
      <c r="AD73" s="519"/>
    </row>
    <row r="74" spans="2:30" ht="14.15" customHeight="1">
      <c r="F74" s="518"/>
    </row>
    <row r="75" spans="2:30" ht="14.15" customHeight="1">
      <c r="B75" s="517"/>
      <c r="C75" s="516"/>
      <c r="D75" s="515"/>
      <c r="E75" s="514" t="s">
        <v>168</v>
      </c>
      <c r="F75" s="513" t="s">
        <v>167</v>
      </c>
      <c r="G75" s="512" t="s">
        <v>166</v>
      </c>
    </row>
    <row r="76" spans="2:30" ht="14.15" customHeight="1">
      <c r="B76" s="489" t="s">
        <v>165</v>
      </c>
      <c r="C76" s="509">
        <f>'[1]6月表層'!$C$4</f>
        <v>45446</v>
      </c>
      <c r="D76" s="508" t="s">
        <v>163</v>
      </c>
      <c r="E76" s="507">
        <v>7.32</v>
      </c>
      <c r="F76" s="506">
        <v>7.23</v>
      </c>
      <c r="G76" s="505">
        <v>7.22</v>
      </c>
      <c r="O76" s="470" t="s">
        <v>390</v>
      </c>
      <c r="P76" s="470" t="s">
        <v>389</v>
      </c>
    </row>
    <row r="77" spans="2:30" ht="14.15" customHeight="1">
      <c r="B77" s="489"/>
      <c r="C77" s="494"/>
      <c r="D77" s="487" t="s">
        <v>162</v>
      </c>
      <c r="E77" s="486">
        <v>7.21</v>
      </c>
      <c r="F77" s="485">
        <v>7.3</v>
      </c>
      <c r="G77" s="484">
        <v>7.26</v>
      </c>
      <c r="O77" s="470" t="s">
        <v>388</v>
      </c>
      <c r="P77" s="511" t="s">
        <v>387</v>
      </c>
      <c r="Q77" s="511" t="s">
        <v>386</v>
      </c>
      <c r="R77" s="511" t="s">
        <v>385</v>
      </c>
      <c r="S77" s="511" t="s">
        <v>198</v>
      </c>
      <c r="T77" s="511" t="s">
        <v>384</v>
      </c>
    </row>
    <row r="78" spans="2:30" ht="14.15" customHeight="1">
      <c r="B78" s="489"/>
      <c r="C78" s="488">
        <f>'[1]7月表層'!$C$4</f>
        <v>45489</v>
      </c>
      <c r="D78" s="498" t="s">
        <v>163</v>
      </c>
      <c r="E78" s="497">
        <v>7.21</v>
      </c>
      <c r="F78" s="496">
        <v>7.24</v>
      </c>
      <c r="G78" s="495">
        <v>7.24</v>
      </c>
      <c r="O78" s="470" t="s">
        <v>382</v>
      </c>
      <c r="P78" s="504">
        <f>+(I9/48.03+N(J9)/62.01+K9/35.45+H9+N(W9)/46.01+N(X9)/31.66)*1000</f>
        <v>316.16500375680931</v>
      </c>
      <c r="Q78" s="503">
        <f>10^(6-F9)+(N(L9)/18.04+M9/22.99+N9/39.1+O9/20.04+P9/12.16+N(D38)/27.92+N(F38)/27.47)*1000</f>
        <v>298.7327611611567</v>
      </c>
      <c r="R78" s="503">
        <f>100*(Q78-P78)/(Q78+P78)</f>
        <v>-2.8349822670079567</v>
      </c>
      <c r="S78" s="503">
        <f>(349.7*10^(3-F9)+(80*I9/48.03+71.5*N(J9)/62.01+76.3*K9/35.45+73.5*N(L9)/18.04+50.1*M9/22.99+73.5*N9/39.1+59.8*O9/20.04+53.3*P9/12.16+44.5*H9+71.8*N(W9)/46.01+69*N(X9)/31.66+53.5*N(D38)/27.92+53.5*N(F38)/27.47))*1/10</f>
        <v>3.565384875884047</v>
      </c>
      <c r="T78" s="502">
        <f>100*(S78-G9)/(S78+G9)</f>
        <v>-0.82909503656608441</v>
      </c>
    </row>
    <row r="79" spans="2:30" ht="14.15" customHeight="1">
      <c r="B79" s="489"/>
      <c r="C79" s="494"/>
      <c r="D79" s="487" t="s">
        <v>162</v>
      </c>
      <c r="E79" s="486">
        <v>7.16</v>
      </c>
      <c r="F79" s="485">
        <v>7.17</v>
      </c>
      <c r="G79" s="484">
        <v>7.17</v>
      </c>
      <c r="O79" s="470" t="s">
        <v>381</v>
      </c>
      <c r="P79" s="504">
        <f>+(I10/48.03+N(J10)/62.01+K10/35.45+H10+N(W10)/46.01+N(X10)/31.66)*1000</f>
        <v>305.42141039809491</v>
      </c>
      <c r="Q79" s="503">
        <f>10^(6-F10)+(N(L10)/18.04+M10/22.99+N10/39.1+O10/20.04+P10/12.16+N(D39)/27.92+N(F39)/27.47)*1000</f>
        <v>280.51538583725932</v>
      </c>
      <c r="R79" s="503">
        <f>100*(Q79-P79)/(Q79+P79)</f>
        <v>-4.2506332971161527</v>
      </c>
      <c r="S79" s="503">
        <f>(349.7*10^(3-F10)+(80*I10/48.03+71.5*N(J10)/62.01+76.3*K10/35.45+73.5*N(L10)/18.04+50.1*M10/22.99+73.5*N10/39.1+59.8*O10/20.04+53.3*P10/12.16+44.5*H10+71.8*N(W10)/46.01+69*N(X10)/31.66+53.5*N(D39)/27.92+53.5*N(F39)/27.47))*1/10</f>
        <v>3.382773476663973</v>
      </c>
      <c r="T79" s="502">
        <f>100*(S79-G10)/(S79+G10)</f>
        <v>-0.15583958407770054</v>
      </c>
    </row>
    <row r="80" spans="2:30" ht="14.15" customHeight="1">
      <c r="B80" s="489"/>
      <c r="C80" s="488">
        <f>'[1]9月表層'!$C$4</f>
        <v>45552</v>
      </c>
      <c r="D80" s="498" t="s">
        <v>163</v>
      </c>
      <c r="E80" s="497">
        <v>7.28</v>
      </c>
      <c r="F80" s="496">
        <v>7.33</v>
      </c>
      <c r="G80" s="495">
        <v>7.34</v>
      </c>
      <c r="O80" s="470" t="s">
        <v>380</v>
      </c>
      <c r="P80" s="504">
        <f>+(I11/48.03+N(J11)/62.01+K11/35.45+H11+N(W11)/46.01+N(X11)/31.66)*1000</f>
        <v>323.50450213273865</v>
      </c>
      <c r="Q80" s="503">
        <f>10^(6-F11)+(N(L11)/18.04+M11/22.99+N11/39.1+O11/20.04+P11/12.16+N(D40)/27.92+N(F40)/27.47)*1000</f>
        <v>314.16848274506651</v>
      </c>
      <c r="R80" s="503">
        <f>100*(Q80-P80)/(Q80+P80)</f>
        <v>-1.4640763540360995</v>
      </c>
      <c r="S80" s="503">
        <f>(349.7*10^(3-F11)+(80*I11/48.03+71.5*N(J11)/62.01+76.3*K11/35.45+73.5*N(L11)/18.04+50.1*M11/22.99+73.5*N11/39.1+59.8*O11/20.04+53.3*P11/12.16+44.5*H11+71.8*N(W11)/46.01+69*N(X11)/31.66+53.5*N(D40)/27.92+53.5*N(F40)/27.47))*1/10</f>
        <v>3.6724326639706724</v>
      </c>
      <c r="T80" s="502">
        <f>100*(S80-G11)/(S80+G11)</f>
        <v>1.9303892284232145</v>
      </c>
    </row>
    <row r="81" spans="2:34" ht="14.15" customHeight="1">
      <c r="B81" s="489"/>
      <c r="C81" s="494"/>
      <c r="D81" s="493" t="s">
        <v>162</v>
      </c>
      <c r="E81" s="492">
        <v>7.27</v>
      </c>
      <c r="F81" s="491">
        <v>7.31</v>
      </c>
      <c r="G81" s="490">
        <v>7.33</v>
      </c>
      <c r="O81" s="470" t="s">
        <v>379</v>
      </c>
      <c r="P81" s="504">
        <f>+(I12/48.03+N(J12)/62.01+K12/35.45+H12+N(W12)/46.01+N(X12)/31.66)*1000</f>
        <v>369.39547427977135</v>
      </c>
      <c r="Q81" s="503">
        <f>10^(6-F12)+(N(L12)/18.04+M12/22.99+N12/39.1+O12/20.04+P12/12.16+N(D41)/27.92+N(F41)/27.47)*1000</f>
        <v>369.89384594452747</v>
      </c>
      <c r="R81" s="503">
        <f>100*(Q81-P81)/(Q81+P81)</f>
        <v>6.7412263524233795E-2</v>
      </c>
      <c r="S81" s="503">
        <f>(349.7*10^(3-F12)+(80*I12/48.03+71.5*N(J12)/62.01+76.3*K12/35.45+73.5*N(L12)/18.04+50.1*M12/22.99+73.5*N12/39.1+59.8*O12/20.04+53.3*P12/12.16+44.5*H12+71.8*N(W12)/46.01+69*N(X12)/31.66+53.5*N(D41)/27.92+53.5*N(F41)/27.47))*1/10</f>
        <v>4.1625665026100025</v>
      </c>
      <c r="T81" s="502">
        <f>100*(S81-G12)/(S81+G12)</f>
        <v>1.3912381293047968</v>
      </c>
    </row>
    <row r="82" spans="2:34" ht="14.15" customHeight="1">
      <c r="B82" s="489"/>
      <c r="C82" s="488">
        <f>'[1]11月表層'!$C$4</f>
        <v>45615</v>
      </c>
      <c r="D82" s="487" t="s">
        <v>163</v>
      </c>
      <c r="E82" s="486">
        <v>7.03</v>
      </c>
      <c r="F82" s="485">
        <v>7.02</v>
      </c>
      <c r="G82" s="484">
        <v>7.04</v>
      </c>
      <c r="O82" s="470" t="s">
        <v>383</v>
      </c>
      <c r="P82" s="504"/>
      <c r="Q82" s="503"/>
      <c r="R82" s="503"/>
      <c r="S82" s="503"/>
      <c r="T82" s="502"/>
    </row>
    <row r="83" spans="2:34" ht="14.15" customHeight="1">
      <c r="B83" s="483"/>
      <c r="C83" s="482"/>
      <c r="D83" s="481" t="s">
        <v>162</v>
      </c>
      <c r="E83" s="480">
        <v>7</v>
      </c>
      <c r="F83" s="479">
        <v>7.04</v>
      </c>
      <c r="G83" s="478">
        <v>6.96</v>
      </c>
      <c r="O83" s="470" t="s">
        <v>382</v>
      </c>
      <c r="P83" s="504">
        <f>+(I14/48.03+N(J14)/62.01+K14/35.45+H14+N(W14)/46.01+N(X14)/31.66)*1000</f>
        <v>385.64652904113217</v>
      </c>
      <c r="Q83" s="503">
        <f>10^(6-F14)+(N(L14)/18.04+M14/22.99+N14/39.1+O14/20.04+P14/12.16+N(E38)/27.92+N(G38)/27.47)*1000</f>
        <v>385.57504209718456</v>
      </c>
      <c r="R83" s="503">
        <f>100*(Q83-P83)/(Q83+P83)</f>
        <v>-9.2693133365150237E-3</v>
      </c>
      <c r="S83" s="503">
        <f>(349.7*10^(3-F14)+(80*I14/48.03+71.5*N(J14)/62.01+76.3*K14/35.45+73.5*N(L14)/18.04+50.1*M14/22.99+73.5*N14/39.1+59.8*O14/20.04+53.3*P14/12.16+44.5*H14+71.8*N(W14)/46.01+69*N(X14)/31.66+53.5*N(E38)/27.92+53.5*N(G38)/27.47))*1/10</f>
        <v>4.3274898185577664</v>
      </c>
      <c r="T83" s="502">
        <f>100*(S83-G14)/(S83+G14)</f>
        <v>9.5116363160934088E-3</v>
      </c>
    </row>
    <row r="84" spans="2:34" ht="14.15" customHeight="1">
      <c r="B84" s="510" t="s">
        <v>164</v>
      </c>
      <c r="C84" s="509">
        <f>'[1]6月表層'!$C$4</f>
        <v>45446</v>
      </c>
      <c r="D84" s="508" t="s">
        <v>163</v>
      </c>
      <c r="E84" s="507">
        <v>6.62</v>
      </c>
      <c r="F84" s="506">
        <v>6.64</v>
      </c>
      <c r="G84" s="505">
        <v>6.67</v>
      </c>
      <c r="O84" s="470" t="s">
        <v>381</v>
      </c>
      <c r="P84" s="504">
        <f>+(I15/48.03+N(J15)/62.01+K15/35.45+H15+N(W15)/46.01+N(X15)/31.66)*1000</f>
        <v>547.79828058319436</v>
      </c>
      <c r="Q84" s="503">
        <f>10^(6-F15)+(N(L15)/18.04+M15/22.99+N15/39.1+O15/20.04+P15/12.16+N(E39)/27.92+N(G39)/27.47)*1000</f>
        <v>544.57049678816452</v>
      </c>
      <c r="R84" s="503">
        <f>100*(Q84-P84)/(Q84+P84)</f>
        <v>-0.29548480896690138</v>
      </c>
      <c r="S84" s="503">
        <f>(349.7*10^(3-F15)+(80*I15/48.03+71.5*N(J15)/62.01+76.3*K15/35.45+73.5*N(L15)/18.04+50.1*M15/22.99+73.5*N15/39.1+59.8*O15/20.04+53.3*P15/12.16+44.5*H15+71.8*N(W15)/46.01+69*N(X15)/31.66+53.5*N(E39)/27.92+53.5*N(G39)/27.47))*1/10</f>
        <v>5.8784655964993044</v>
      </c>
      <c r="T84" s="502">
        <f>100*(S84-G15)/(S84+G15)</f>
        <v>1.4683284330405555</v>
      </c>
    </row>
    <row r="85" spans="2:34" ht="14.15" customHeight="1">
      <c r="B85" s="489"/>
      <c r="C85" s="494"/>
      <c r="D85" s="487" t="s">
        <v>162</v>
      </c>
      <c r="E85" s="486">
        <v>6.56</v>
      </c>
      <c r="F85" s="485">
        <v>6.56</v>
      </c>
      <c r="G85" s="484">
        <v>6.52</v>
      </c>
      <c r="O85" s="470" t="s">
        <v>380</v>
      </c>
      <c r="P85" s="504">
        <f>+(I16/48.03+N(J16)/62.01+K16/35.45+H16+N(W16)/46.01+N(X16)/31.66)*1000</f>
        <v>730.42478446887992</v>
      </c>
      <c r="Q85" s="503">
        <f>10^(6-F16)+(N(L16)/18.04+M16/22.99+N16/39.1+O16/20.04+P16/12.16+N(E40)/27.92+N(G40)/27.47)*1000</f>
        <v>759.50243674526394</v>
      </c>
      <c r="R85" s="503">
        <f>100*(Q85-P85)/(Q85+P85)</f>
        <v>1.9516156133242935</v>
      </c>
      <c r="S85" s="503">
        <f>(349.7*10^(3-F16)+(80*I16/48.03+71.5*N(J16)/62.01+76.3*K16/35.45+73.5*N(L16)/18.04+50.1*M16/22.99+73.5*N16/39.1+59.8*O16/20.04+53.3*P16/12.16+44.5*H16+71.8*N(W16)/46.01+69*N(X16)/31.66+53.5*N(E40)/27.92+53.5*N(G40)/27.47))*1/10</f>
        <v>7.7711975310642414</v>
      </c>
      <c r="T85" s="502">
        <f>100*(S85-G16)/(S85+G16)</f>
        <v>6.2398733506380246</v>
      </c>
      <c r="AB85" s="477"/>
    </row>
    <row r="86" spans="2:34" ht="14.15" customHeight="1">
      <c r="B86" s="489"/>
      <c r="C86" s="488">
        <f>'[1]7月表層'!$C$4</f>
        <v>45489</v>
      </c>
      <c r="D86" s="498" t="s">
        <v>163</v>
      </c>
      <c r="E86" s="497">
        <v>6.56</v>
      </c>
      <c r="F86" s="496">
        <v>6.55</v>
      </c>
      <c r="G86" s="495">
        <v>6.52</v>
      </c>
      <c r="O86" s="470" t="s">
        <v>379</v>
      </c>
      <c r="P86" s="501">
        <f>+(I17/48.03+N(J17)/62.01+K17/35.45+H17+N(W17)/46.01+N(X17)/31.66)*1000</f>
        <v>365.9578487638164</v>
      </c>
      <c r="Q86" s="500">
        <f>10^(6-F17)+(N(L17)/18.04+M17/22.99+N17/39.1+O17/20.04+P17/12.16+N(E41)/27.92+N(G41)/27.47)*1000</f>
        <v>370.71805194424962</v>
      </c>
      <c r="R86" s="500">
        <f>100*(Q86-P86)/(Q86+P86)</f>
        <v>0.64617332749149103</v>
      </c>
      <c r="S86" s="500">
        <f>(349.7*10^(3-F17)+(80*I17/48.03+71.5*N(J17)/62.01+76.3*K17/35.45+73.5*N(L17)/18.04+50.1*M17/22.99+73.5*N17/39.1+59.8*O17/20.04+53.3*P17/12.16+44.5*H17+71.8*N(W17)/46.01+69*N(X17)/31.66+53.5*N(E41)/27.92+53.5*N(G41)/27.47))*1/10</f>
        <v>4.1503476664760202</v>
      </c>
      <c r="T86" s="499">
        <f>100*(S86-G17)/(S86+G17)</f>
        <v>1.4918583222102695</v>
      </c>
      <c r="Z86" s="477"/>
      <c r="AA86" s="477"/>
    </row>
    <row r="87" spans="2:34" ht="14.15" customHeight="1">
      <c r="B87" s="489"/>
      <c r="C87" s="494"/>
      <c r="D87" s="487" t="s">
        <v>162</v>
      </c>
      <c r="E87" s="486">
        <v>6.49</v>
      </c>
      <c r="F87" s="485">
        <v>6.49</v>
      </c>
      <c r="G87" s="484">
        <v>6.51</v>
      </c>
    </row>
    <row r="88" spans="2:34" ht="14.15" customHeight="1">
      <c r="B88" s="489"/>
      <c r="C88" s="488">
        <f>'[1]9月表層'!$C$4</f>
        <v>45552</v>
      </c>
      <c r="D88" s="498" t="s">
        <v>163</v>
      </c>
      <c r="E88" s="497">
        <v>6.73</v>
      </c>
      <c r="F88" s="496">
        <v>6.77</v>
      </c>
      <c r="G88" s="495">
        <v>6.74</v>
      </c>
    </row>
    <row r="89" spans="2:34" ht="14.15" customHeight="1">
      <c r="B89" s="489"/>
      <c r="C89" s="494"/>
      <c r="D89" s="493" t="s">
        <v>162</v>
      </c>
      <c r="E89" s="492">
        <v>6.66</v>
      </c>
      <c r="F89" s="491">
        <v>6.67</v>
      </c>
      <c r="G89" s="490">
        <v>6.69</v>
      </c>
    </row>
    <row r="90" spans="2:34" ht="14.15" customHeight="1">
      <c r="B90" s="489"/>
      <c r="C90" s="488">
        <f>'[1]11月表層'!$C$4</f>
        <v>45615</v>
      </c>
      <c r="D90" s="487" t="s">
        <v>163</v>
      </c>
      <c r="E90" s="486">
        <v>6.91</v>
      </c>
      <c r="F90" s="485">
        <v>6.94</v>
      </c>
      <c r="G90" s="484">
        <v>6.96</v>
      </c>
    </row>
    <row r="91" spans="2:34" ht="14.15" customHeight="1">
      <c r="B91" s="483"/>
      <c r="C91" s="482"/>
      <c r="D91" s="481" t="s">
        <v>162</v>
      </c>
      <c r="E91" s="480">
        <v>6.94</v>
      </c>
      <c r="F91" s="479">
        <v>6.97</v>
      </c>
      <c r="G91" s="478">
        <v>6.92</v>
      </c>
    </row>
    <row r="92" spans="2:34" ht="14.15" customHeight="1">
      <c r="V92" s="477"/>
    </row>
    <row r="93" spans="2:34" ht="14.15" customHeight="1">
      <c r="H93" s="477"/>
      <c r="I93" s="477"/>
      <c r="J93" s="477"/>
      <c r="K93" s="477"/>
      <c r="L93" s="477"/>
      <c r="M93" s="477"/>
      <c r="N93" s="477"/>
      <c r="O93" s="477"/>
      <c r="P93" s="477"/>
      <c r="Q93" s="477"/>
      <c r="R93" s="477"/>
      <c r="S93" s="477"/>
      <c r="T93" s="477"/>
      <c r="U93" s="477"/>
      <c r="V93" s="477"/>
      <c r="W93" s="477"/>
      <c r="X93" s="477"/>
    </row>
    <row r="95" spans="2:34" ht="14.15" customHeight="1">
      <c r="B95" s="476"/>
    </row>
    <row r="96" spans="2:34" ht="14.15" customHeight="1">
      <c r="B96" s="476"/>
      <c r="C96" s="475"/>
      <c r="H96" s="473"/>
      <c r="I96" s="471"/>
      <c r="J96" s="471"/>
      <c r="K96" s="474"/>
      <c r="L96" s="473"/>
      <c r="M96" s="471"/>
      <c r="N96" s="471"/>
      <c r="O96" s="471"/>
      <c r="P96" s="471"/>
      <c r="Q96" s="471"/>
      <c r="R96" s="473"/>
      <c r="S96" s="471"/>
      <c r="T96" s="471"/>
      <c r="U96" s="473"/>
      <c r="V96" s="473"/>
      <c r="W96" s="473"/>
      <c r="X96" s="473"/>
      <c r="AA96" s="473"/>
      <c r="AB96" s="473"/>
      <c r="AE96" s="473"/>
      <c r="AF96" s="471"/>
      <c r="AG96" s="473"/>
      <c r="AH96" s="473"/>
    </row>
    <row r="97" spans="2:34" ht="14.15" customHeight="1">
      <c r="B97" s="476"/>
      <c r="C97" s="475"/>
      <c r="H97" s="473"/>
      <c r="I97" s="471"/>
      <c r="J97" s="471"/>
      <c r="K97" s="474"/>
      <c r="L97" s="473"/>
      <c r="M97" s="471"/>
      <c r="N97" s="471"/>
      <c r="O97" s="471"/>
      <c r="P97" s="471"/>
      <c r="Q97" s="471"/>
      <c r="R97" s="473"/>
      <c r="S97" s="471"/>
      <c r="T97" s="471"/>
      <c r="U97" s="473"/>
      <c r="V97" s="473"/>
      <c r="W97" s="473"/>
      <c r="X97" s="473"/>
      <c r="AA97" s="473"/>
      <c r="AB97" s="473"/>
      <c r="AE97" s="473"/>
      <c r="AF97" s="471"/>
      <c r="AG97" s="473"/>
      <c r="AH97" s="473"/>
    </row>
    <row r="98" spans="2:34" ht="14.15" customHeight="1">
      <c r="B98" s="476"/>
      <c r="C98" s="475"/>
      <c r="H98" s="473"/>
      <c r="I98" s="471"/>
      <c r="J98" s="471"/>
      <c r="K98" s="474"/>
      <c r="L98" s="471"/>
      <c r="M98" s="471"/>
      <c r="N98" s="471"/>
      <c r="O98" s="471"/>
      <c r="P98" s="471"/>
      <c r="Q98" s="471"/>
      <c r="R98" s="473"/>
      <c r="S98" s="471"/>
      <c r="T98" s="471"/>
      <c r="U98" s="473"/>
      <c r="V98" s="473"/>
      <c r="W98" s="473"/>
      <c r="X98" s="471"/>
      <c r="AA98" s="473"/>
      <c r="AB98" s="473"/>
      <c r="AE98" s="471"/>
      <c r="AF98" s="471"/>
      <c r="AG98" s="473"/>
      <c r="AH98" s="473"/>
    </row>
    <row r="99" spans="2:34" ht="14.15" customHeight="1">
      <c r="B99" s="476"/>
      <c r="C99" s="475"/>
      <c r="H99" s="473"/>
      <c r="I99" s="471"/>
      <c r="J99" s="471"/>
      <c r="K99" s="474"/>
      <c r="L99" s="471"/>
      <c r="M99" s="471"/>
      <c r="N99" s="471"/>
      <c r="O99" s="471"/>
      <c r="P99" s="471"/>
      <c r="Q99" s="471"/>
      <c r="R99" s="473"/>
      <c r="S99" s="471"/>
      <c r="T99" s="471"/>
      <c r="U99" s="473"/>
      <c r="V99" s="473"/>
      <c r="W99" s="473"/>
      <c r="X99" s="473"/>
      <c r="AA99" s="473"/>
      <c r="AB99" s="473"/>
      <c r="AE99" s="471"/>
      <c r="AF99" s="471"/>
      <c r="AG99" s="473"/>
      <c r="AH99" s="473"/>
    </row>
    <row r="100" spans="2:34" ht="14.15" customHeight="1">
      <c r="B100" s="476"/>
      <c r="C100" s="475"/>
      <c r="H100" s="473"/>
      <c r="I100" s="471"/>
      <c r="J100" s="471"/>
      <c r="K100" s="474"/>
      <c r="L100" s="471"/>
      <c r="M100" s="471"/>
      <c r="N100" s="471"/>
      <c r="O100" s="471"/>
      <c r="P100" s="471"/>
      <c r="Q100" s="471"/>
      <c r="R100" s="473"/>
      <c r="S100" s="471"/>
      <c r="T100" s="471"/>
      <c r="U100" s="473"/>
      <c r="V100" s="473"/>
      <c r="W100" s="473"/>
      <c r="X100" s="471"/>
      <c r="AA100" s="473"/>
      <c r="AB100" s="473"/>
      <c r="AE100" s="471"/>
      <c r="AF100" s="471"/>
      <c r="AG100" s="473"/>
      <c r="AH100" s="473"/>
    </row>
    <row r="101" spans="2:34" ht="14.15" customHeight="1">
      <c r="B101" s="476"/>
      <c r="C101" s="475"/>
      <c r="H101" s="473"/>
      <c r="I101" s="471"/>
      <c r="J101" s="471"/>
      <c r="K101" s="474"/>
      <c r="L101" s="471"/>
      <c r="M101" s="471"/>
      <c r="N101" s="471"/>
      <c r="O101" s="471"/>
      <c r="P101" s="471"/>
      <c r="Q101" s="471"/>
      <c r="R101" s="473"/>
      <c r="S101" s="471"/>
      <c r="T101" s="471"/>
      <c r="U101" s="473"/>
      <c r="V101" s="473"/>
      <c r="W101" s="473"/>
      <c r="X101" s="473"/>
      <c r="AA101" s="473"/>
      <c r="AB101" s="473"/>
      <c r="AE101" s="471"/>
      <c r="AF101" s="471"/>
      <c r="AG101" s="473"/>
      <c r="AH101" s="473"/>
    </row>
    <row r="102" spans="2:34" ht="14.15" customHeight="1">
      <c r="B102" s="476"/>
      <c r="C102" s="475"/>
      <c r="H102" s="473"/>
      <c r="I102" s="471"/>
      <c r="J102" s="471"/>
      <c r="K102" s="474"/>
      <c r="L102" s="471"/>
      <c r="M102" s="471"/>
      <c r="N102" s="471"/>
      <c r="O102" s="471"/>
      <c r="P102" s="471"/>
      <c r="Q102" s="471"/>
      <c r="R102" s="473"/>
      <c r="S102" s="471"/>
      <c r="T102" s="471"/>
      <c r="U102" s="473"/>
      <c r="V102" s="473"/>
      <c r="W102" s="473"/>
      <c r="X102" s="471"/>
      <c r="AA102" s="473"/>
      <c r="AB102" s="473"/>
      <c r="AE102" s="471"/>
      <c r="AF102" s="471"/>
      <c r="AG102" s="473"/>
      <c r="AH102" s="473"/>
    </row>
    <row r="103" spans="2:34" ht="14.15" customHeight="1">
      <c r="B103" s="476"/>
      <c r="C103" s="475"/>
      <c r="H103" s="473"/>
      <c r="I103" s="471"/>
      <c r="J103" s="471"/>
      <c r="K103" s="474"/>
      <c r="L103" s="471"/>
      <c r="M103" s="471"/>
      <c r="N103" s="471"/>
      <c r="O103" s="471"/>
      <c r="P103" s="471"/>
      <c r="Q103" s="471"/>
      <c r="R103" s="473"/>
      <c r="S103" s="471"/>
      <c r="T103" s="471"/>
      <c r="U103" s="473"/>
      <c r="V103" s="473"/>
      <c r="W103" s="473"/>
      <c r="X103" s="473"/>
      <c r="AA103" s="473"/>
      <c r="AB103" s="473"/>
      <c r="AE103" s="471"/>
      <c r="AF103" s="471"/>
      <c r="AG103" s="473"/>
      <c r="AH103" s="473"/>
    </row>
    <row r="104" spans="2:34" ht="14.15" customHeight="1">
      <c r="B104" s="476"/>
      <c r="C104" s="475"/>
      <c r="H104" s="473"/>
      <c r="I104" s="471"/>
      <c r="J104" s="471"/>
      <c r="K104" s="474"/>
      <c r="L104" s="471"/>
      <c r="M104" s="471"/>
      <c r="N104" s="471"/>
      <c r="O104" s="471"/>
      <c r="P104" s="471"/>
      <c r="Q104" s="471"/>
      <c r="R104" s="473"/>
      <c r="S104" s="471"/>
      <c r="T104" s="471"/>
      <c r="U104" s="473"/>
      <c r="V104" s="473"/>
      <c r="W104" s="473"/>
      <c r="X104" s="471"/>
      <c r="AA104" s="473"/>
      <c r="AB104" s="473"/>
      <c r="AE104" s="471"/>
      <c r="AF104" s="471"/>
      <c r="AG104" s="473"/>
      <c r="AH104" s="473"/>
    </row>
    <row r="105" spans="2:34" ht="14.15" customHeight="1">
      <c r="B105" s="476"/>
      <c r="C105" s="475"/>
      <c r="H105" s="473"/>
      <c r="I105" s="471"/>
      <c r="J105" s="471"/>
      <c r="K105" s="474"/>
      <c r="L105" s="471"/>
      <c r="M105" s="471"/>
      <c r="N105" s="471"/>
      <c r="O105" s="471"/>
      <c r="P105" s="471"/>
      <c r="Q105" s="471"/>
      <c r="R105" s="473"/>
      <c r="S105" s="471"/>
      <c r="T105" s="471"/>
      <c r="U105" s="473"/>
      <c r="V105" s="473"/>
      <c r="W105" s="473"/>
      <c r="X105" s="473"/>
      <c r="AA105" s="473"/>
      <c r="AB105" s="473"/>
      <c r="AE105" s="471"/>
      <c r="AF105" s="471"/>
      <c r="AG105" s="473"/>
      <c r="AH105" s="473"/>
    </row>
    <row r="106" spans="2:34" ht="14.15" customHeight="1">
      <c r="B106" s="476"/>
      <c r="C106" s="475"/>
      <c r="H106" s="473"/>
      <c r="I106" s="471"/>
      <c r="J106" s="471"/>
      <c r="K106" s="474"/>
      <c r="L106" s="471"/>
      <c r="M106" s="471"/>
      <c r="N106" s="471"/>
      <c r="O106" s="471"/>
      <c r="P106" s="471"/>
      <c r="Q106" s="471"/>
      <c r="R106" s="473"/>
      <c r="S106" s="471"/>
      <c r="T106" s="471"/>
      <c r="U106" s="473"/>
      <c r="V106" s="473"/>
      <c r="W106" s="473"/>
      <c r="X106" s="471"/>
      <c r="AA106" s="473"/>
      <c r="AB106" s="473"/>
      <c r="AE106" s="471"/>
      <c r="AF106" s="471"/>
      <c r="AG106" s="473"/>
      <c r="AH106" s="473"/>
    </row>
    <row r="107" spans="2:34" ht="14.15" customHeight="1">
      <c r="B107" s="476"/>
      <c r="C107" s="475"/>
      <c r="H107" s="473"/>
      <c r="I107" s="471"/>
      <c r="J107" s="471"/>
      <c r="K107" s="474"/>
      <c r="L107" s="471"/>
      <c r="M107" s="471"/>
      <c r="N107" s="471"/>
      <c r="O107" s="471"/>
      <c r="P107" s="471"/>
      <c r="Q107" s="471"/>
      <c r="R107" s="473"/>
      <c r="S107" s="471"/>
      <c r="T107" s="471"/>
      <c r="U107" s="473"/>
      <c r="V107" s="473"/>
      <c r="W107" s="473"/>
      <c r="X107" s="473"/>
      <c r="AA107" s="473"/>
      <c r="AB107" s="473"/>
      <c r="AE107" s="471"/>
      <c r="AF107" s="471"/>
      <c r="AG107" s="473"/>
      <c r="AH107" s="473"/>
    </row>
    <row r="108" spans="2:34" ht="14.15" customHeight="1">
      <c r="B108" s="476"/>
      <c r="C108" s="475"/>
      <c r="H108" s="473"/>
      <c r="I108" s="471"/>
      <c r="J108" s="471"/>
      <c r="K108" s="474"/>
      <c r="L108" s="471"/>
      <c r="M108" s="471"/>
      <c r="N108" s="471"/>
      <c r="O108" s="471"/>
      <c r="P108" s="471"/>
      <c r="Q108" s="471"/>
      <c r="R108" s="473"/>
      <c r="S108" s="471"/>
      <c r="T108" s="471"/>
      <c r="U108" s="473"/>
      <c r="V108" s="473"/>
      <c r="W108" s="473"/>
      <c r="X108" s="471"/>
      <c r="AA108" s="473"/>
      <c r="AB108" s="473"/>
      <c r="AE108" s="471"/>
      <c r="AF108" s="471"/>
      <c r="AG108" s="473"/>
      <c r="AH108" s="473"/>
    </row>
    <row r="109" spans="2:34" ht="14.15" customHeight="1">
      <c r="B109" s="476"/>
      <c r="C109" s="475"/>
      <c r="H109" s="473"/>
      <c r="I109" s="471"/>
      <c r="J109" s="471"/>
      <c r="K109" s="474"/>
      <c r="L109" s="471"/>
      <c r="M109" s="471"/>
      <c r="N109" s="471"/>
      <c r="O109" s="471"/>
      <c r="P109" s="471"/>
      <c r="Q109" s="471"/>
      <c r="R109" s="473"/>
      <c r="S109" s="471"/>
      <c r="T109" s="471"/>
      <c r="U109" s="473"/>
      <c r="V109" s="473"/>
      <c r="W109" s="473"/>
      <c r="X109" s="473"/>
      <c r="AA109" s="473"/>
      <c r="AB109" s="473"/>
      <c r="AE109" s="471"/>
      <c r="AF109" s="471"/>
      <c r="AG109" s="473"/>
      <c r="AH109" s="473"/>
    </row>
    <row r="110" spans="2:34" ht="14.15" customHeight="1">
      <c r="B110" s="476"/>
      <c r="C110" s="475"/>
      <c r="H110" s="473"/>
      <c r="I110" s="471"/>
      <c r="J110" s="471"/>
      <c r="K110" s="474"/>
      <c r="L110" s="471"/>
      <c r="M110" s="471"/>
      <c r="N110" s="471"/>
      <c r="O110" s="471"/>
      <c r="P110" s="471"/>
      <c r="Q110" s="471"/>
      <c r="R110" s="473"/>
      <c r="S110" s="471"/>
      <c r="T110" s="471"/>
      <c r="U110" s="473"/>
      <c r="V110" s="473"/>
      <c r="W110" s="473"/>
      <c r="X110" s="471"/>
      <c r="AA110" s="473"/>
      <c r="AB110" s="473"/>
      <c r="AE110" s="471"/>
      <c r="AF110" s="471"/>
      <c r="AG110" s="473"/>
      <c r="AH110" s="473"/>
    </row>
    <row r="111" spans="2:34" ht="14.15" customHeight="1">
      <c r="B111" s="476"/>
      <c r="C111" s="475"/>
      <c r="H111" s="473"/>
      <c r="I111" s="471"/>
      <c r="J111" s="471"/>
      <c r="K111" s="474"/>
      <c r="L111" s="471"/>
      <c r="M111" s="471"/>
      <c r="N111" s="471"/>
      <c r="O111" s="471"/>
      <c r="P111" s="471"/>
      <c r="Q111" s="471"/>
      <c r="R111" s="473"/>
      <c r="S111" s="471"/>
      <c r="T111" s="471"/>
      <c r="U111" s="473"/>
      <c r="V111" s="473"/>
      <c r="W111" s="473"/>
      <c r="X111" s="473"/>
      <c r="AA111" s="473"/>
      <c r="AB111" s="473"/>
      <c r="AE111" s="471"/>
      <c r="AF111" s="471"/>
      <c r="AG111" s="473"/>
      <c r="AH111" s="473"/>
    </row>
    <row r="116" spans="2:5" ht="14.15" customHeight="1">
      <c r="B116" s="472"/>
      <c r="C116" s="471"/>
      <c r="D116" s="471"/>
      <c r="E116" s="471"/>
    </row>
    <row r="117" spans="2:5" ht="14.15" customHeight="1">
      <c r="B117" s="472"/>
      <c r="C117" s="471"/>
      <c r="D117" s="471"/>
      <c r="E117" s="471"/>
    </row>
    <row r="118" spans="2:5" ht="14.15" customHeight="1">
      <c r="B118" s="472"/>
      <c r="C118" s="471"/>
      <c r="D118" s="471"/>
      <c r="E118" s="471"/>
    </row>
    <row r="119" spans="2:5" ht="14.15" customHeight="1">
      <c r="B119" s="472"/>
      <c r="C119" s="471"/>
      <c r="D119" s="471"/>
      <c r="E119" s="471"/>
    </row>
    <row r="120" spans="2:5" ht="14.15" customHeight="1">
      <c r="B120" s="472"/>
      <c r="C120" s="471"/>
      <c r="D120" s="471"/>
      <c r="E120" s="471"/>
    </row>
    <row r="121" spans="2:5" ht="14.15" customHeight="1">
      <c r="B121" s="472"/>
      <c r="C121" s="471"/>
      <c r="D121" s="471"/>
      <c r="E121" s="471"/>
    </row>
    <row r="122" spans="2:5" ht="14.15" customHeight="1">
      <c r="B122" s="472"/>
      <c r="C122" s="471"/>
      <c r="D122" s="471"/>
      <c r="E122" s="471"/>
    </row>
    <row r="123" spans="2:5" ht="14.15" customHeight="1">
      <c r="B123" s="472"/>
      <c r="C123" s="471"/>
      <c r="D123" s="471"/>
      <c r="E123" s="471"/>
    </row>
    <row r="124" spans="2:5" ht="14.15" customHeight="1">
      <c r="B124" s="472"/>
    </row>
    <row r="125" spans="2:5" ht="14.15" customHeight="1">
      <c r="B125" s="472"/>
    </row>
    <row r="126" spans="2:5" ht="14.15" customHeight="1">
      <c r="B126" s="472"/>
    </row>
    <row r="127" spans="2:5" ht="14.15" customHeight="1">
      <c r="B127" s="472"/>
    </row>
    <row r="128" spans="2:5" ht="14.15" customHeight="1">
      <c r="B128" s="472"/>
    </row>
    <row r="129" spans="2:5" ht="14.15" customHeight="1">
      <c r="B129" s="472"/>
    </row>
    <row r="130" spans="2:5" ht="14.15" customHeight="1">
      <c r="B130" s="472"/>
      <c r="C130" s="471"/>
      <c r="D130" s="471"/>
      <c r="E130" s="471"/>
    </row>
    <row r="131" spans="2:5" ht="14.15" customHeight="1">
      <c r="B131" s="472"/>
      <c r="C131" s="471"/>
      <c r="D131" s="471"/>
      <c r="E131" s="471"/>
    </row>
    <row r="132" spans="2:5" ht="14.15" customHeight="1">
      <c r="B132" s="472"/>
      <c r="C132" s="471"/>
      <c r="D132" s="471"/>
      <c r="E132" s="471"/>
    </row>
    <row r="133" spans="2:5" ht="14.15" customHeight="1">
      <c r="B133" s="472"/>
      <c r="C133" s="471"/>
      <c r="D133" s="471"/>
      <c r="E133" s="471"/>
    </row>
    <row r="134" spans="2:5" ht="14.15" customHeight="1">
      <c r="B134" s="472"/>
      <c r="C134" s="471"/>
      <c r="D134" s="471"/>
      <c r="E134" s="471"/>
    </row>
    <row r="135" spans="2:5" ht="14.15" customHeight="1">
      <c r="B135" s="472"/>
      <c r="C135" s="471"/>
      <c r="D135" s="471"/>
      <c r="E135" s="471"/>
    </row>
    <row r="136" spans="2:5" ht="14.15" customHeight="1">
      <c r="B136" s="472"/>
      <c r="C136" s="471"/>
      <c r="D136" s="471"/>
      <c r="E136" s="471"/>
    </row>
    <row r="137" spans="2:5" ht="14.15" customHeight="1">
      <c r="C137" s="471"/>
      <c r="D137" s="471"/>
      <c r="E137" s="471"/>
    </row>
  </sheetData>
  <mergeCells count="12">
    <mergeCell ref="AA6:AB6"/>
    <mergeCell ref="AC6:AD6"/>
    <mergeCell ref="AE6:AI6"/>
    <mergeCell ref="AA7:AB7"/>
    <mergeCell ref="J36:K36"/>
    <mergeCell ref="L36:M36"/>
    <mergeCell ref="B44:C44"/>
    <mergeCell ref="E6:R6"/>
    <mergeCell ref="S6:X6"/>
    <mergeCell ref="Y6:Z6"/>
    <mergeCell ref="B6:D6"/>
    <mergeCell ref="Y24:Y25"/>
  </mergeCells>
  <phoneticPr fontId="3"/>
  <pageMargins left="0.39370078740157483" right="0.39370078740157483" top="0.98425196850393704" bottom="0.82677165354330717" header="0.51181102362204722" footer="0.51181102362204722"/>
  <pageSetup paperSize="9" scale="58" orientation="landscape" r:id="rId1"/>
  <headerFooter scaleWithDoc="0" alignWithMargins="0"/>
  <rowBreaks count="1" manualBreakCount="1">
    <brk id="52" max="35" man="1"/>
  </rowBreaks>
  <colBreaks count="1" manualBreakCount="1">
    <brk id="24" max="51" man="1"/>
  </col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EED6BD-F593-4E6F-A39A-A73AB6652CF3}">
  <sheetPr>
    <tabColor rgb="FFFFFF00"/>
  </sheetPr>
  <dimension ref="A1:BR141"/>
  <sheetViews>
    <sheetView view="pageBreakPreview" topLeftCell="A9" zoomScale="130" zoomScaleNormal="88" zoomScaleSheetLayoutView="130" workbookViewId="0">
      <selection activeCell="K21" activeCellId="1" sqref="K17 K21"/>
    </sheetView>
  </sheetViews>
  <sheetFormatPr defaultColWidth="8.09765625" defaultRowHeight="14.15" customHeight="1"/>
  <cols>
    <col min="1" max="1" width="2.3984375" style="585" customWidth="1"/>
    <col min="2" max="2" width="14.8984375" style="585" customWidth="1"/>
    <col min="3" max="3" width="16.8984375" style="585" customWidth="1"/>
    <col min="4" max="10" width="9.8984375" style="585" customWidth="1"/>
    <col min="11" max="11" width="11" style="585" customWidth="1"/>
    <col min="12" max="13" width="9.8984375" style="585" customWidth="1"/>
    <col min="14" max="14" width="9.69921875" style="585" customWidth="1"/>
    <col min="15" max="19" width="9.8984375" style="585" customWidth="1"/>
    <col min="20" max="22" width="11.8984375" style="585" customWidth="1"/>
    <col min="23" max="25" width="9.8984375" style="585" customWidth="1"/>
    <col min="26" max="26" width="14.8984375" style="585" customWidth="1"/>
    <col min="27" max="27" width="16.8984375" style="585" customWidth="1"/>
    <col min="28" max="30" width="12.8984375" style="585" customWidth="1"/>
    <col min="31" max="31" width="13.8984375" style="585" bestFit="1" customWidth="1"/>
    <col min="32" max="32" width="12.8984375" style="585" customWidth="1"/>
    <col min="33" max="36" width="12.3984375" style="585" customWidth="1"/>
    <col min="37" max="37" width="2.3984375" style="585" customWidth="1"/>
    <col min="38" max="38" width="8.8984375" style="585" bestFit="1" customWidth="1"/>
    <col min="39" max="39" width="15.09765625" style="585" bestFit="1" customWidth="1"/>
    <col min="40" max="40" width="26.59765625" style="585" bestFit="1" customWidth="1"/>
    <col min="41" max="41" width="28" style="585" bestFit="1" customWidth="1"/>
    <col min="42" max="42" width="29" style="585" bestFit="1" customWidth="1"/>
    <col min="43" max="44" width="8.09765625" style="585"/>
    <col min="45" max="45" width="15" style="585" bestFit="1" customWidth="1"/>
    <col min="46" max="46" width="22" style="585" bestFit="1" customWidth="1"/>
    <col min="47" max="47" width="15" style="585" bestFit="1" customWidth="1"/>
    <col min="48" max="48" width="14" style="585" bestFit="1" customWidth="1"/>
    <col min="49" max="50" width="15" style="585" bestFit="1" customWidth="1"/>
    <col min="51" max="51" width="17.09765625" style="585" bestFit="1" customWidth="1"/>
    <col min="52" max="52" width="6.8984375" style="585" bestFit="1" customWidth="1"/>
    <col min="53" max="53" width="10.8984375" style="585" bestFit="1" customWidth="1"/>
    <col min="54" max="55" width="6.8984375" style="585" bestFit="1" customWidth="1"/>
    <col min="56" max="56" width="10.59765625" style="585" bestFit="1" customWidth="1"/>
    <col min="57" max="57" width="10.59765625" style="29" customWidth="1"/>
    <col min="58" max="58" width="10.8984375" style="585" bestFit="1" customWidth="1"/>
    <col min="59" max="59" width="10.8984375" style="585" customWidth="1"/>
    <col min="60" max="61" width="8.3984375" style="29" bestFit="1" customWidth="1"/>
    <col min="62" max="62" width="17.09765625" style="29" bestFit="1" customWidth="1"/>
    <col min="63" max="63" width="19.8984375" style="29" bestFit="1" customWidth="1"/>
    <col min="64" max="64" width="16.3984375" style="585" bestFit="1" customWidth="1"/>
    <col min="65" max="65" width="16.3984375" style="29" customWidth="1"/>
    <col min="66" max="66" width="8.3984375" style="585" bestFit="1" customWidth="1"/>
    <col min="67" max="67" width="13" style="585" bestFit="1" customWidth="1"/>
    <col min="68" max="68" width="10.8984375" style="585" bestFit="1" customWidth="1"/>
    <col min="69" max="70" width="9.59765625" style="585" bestFit="1" customWidth="1"/>
    <col min="71" max="16384" width="8.09765625" style="585"/>
  </cols>
  <sheetData>
    <row r="1" spans="1:70" ht="14.15" customHeight="1">
      <c r="A1" s="585" t="s">
        <v>759</v>
      </c>
    </row>
    <row r="2" spans="1:70" ht="14.15" customHeight="1">
      <c r="F2" s="759"/>
      <c r="G2" s="1344"/>
    </row>
    <row r="3" spans="1:70" ht="14.15" customHeight="1">
      <c r="B3" s="585" t="s">
        <v>758</v>
      </c>
      <c r="C3" s="760" t="s">
        <v>663</v>
      </c>
      <c r="W3" s="614"/>
    </row>
    <row r="4" spans="1:70" ht="14.15" customHeight="1">
      <c r="B4" s="585" t="s">
        <v>478</v>
      </c>
      <c r="C4" s="585" t="s">
        <v>757</v>
      </c>
    </row>
    <row r="5" spans="1:70" ht="14.15" customHeight="1">
      <c r="B5" s="585" t="s">
        <v>476</v>
      </c>
      <c r="C5" s="585" t="s">
        <v>756</v>
      </c>
    </row>
    <row r="6" spans="1:70" ht="14.15" customHeight="1">
      <c r="B6" s="758"/>
      <c r="C6" s="1343"/>
      <c r="D6" s="195"/>
      <c r="E6" s="184" t="s">
        <v>474</v>
      </c>
      <c r="F6" s="1343"/>
      <c r="G6" s="1343"/>
      <c r="H6" s="1343"/>
      <c r="I6" s="1343"/>
      <c r="J6" s="1343"/>
      <c r="K6" s="1343"/>
      <c r="L6" s="1343"/>
      <c r="M6" s="1343"/>
      <c r="N6" s="1343"/>
      <c r="O6" s="1343"/>
      <c r="P6" s="1343"/>
      <c r="Q6" s="1343"/>
      <c r="R6" s="1343"/>
      <c r="S6" s="757"/>
      <c r="T6" s="184" t="s">
        <v>473</v>
      </c>
      <c r="U6" s="186"/>
      <c r="V6" s="186"/>
      <c r="W6" s="186"/>
      <c r="X6" s="186"/>
      <c r="Y6" s="185"/>
      <c r="Z6" s="758"/>
      <c r="AA6" s="757"/>
      <c r="AB6" s="182" t="s">
        <v>22</v>
      </c>
      <c r="AC6" s="183"/>
      <c r="AD6" s="184" t="s">
        <v>23</v>
      </c>
      <c r="AE6" s="185"/>
      <c r="AF6" s="184" t="s">
        <v>472</v>
      </c>
      <c r="AG6" s="186"/>
      <c r="AH6" s="186"/>
      <c r="AI6" s="186"/>
      <c r="AJ6" s="185"/>
      <c r="BR6" s="317"/>
    </row>
    <row r="7" spans="1:70" s="586" customFormat="1" ht="15.5">
      <c r="B7" s="15" t="s">
        <v>468</v>
      </c>
      <c r="C7" s="16" t="s">
        <v>755</v>
      </c>
      <c r="D7" s="16" t="s">
        <v>471</v>
      </c>
      <c r="E7" s="603" t="s">
        <v>28</v>
      </c>
      <c r="F7" s="603" t="s">
        <v>0</v>
      </c>
      <c r="G7" s="603" t="s">
        <v>1</v>
      </c>
      <c r="H7" s="26" t="s">
        <v>470</v>
      </c>
      <c r="I7" s="655" t="s">
        <v>30</v>
      </c>
      <c r="J7" s="20" t="s">
        <v>31</v>
      </c>
      <c r="K7" s="20" t="s">
        <v>32</v>
      </c>
      <c r="L7" s="586" t="s">
        <v>33</v>
      </c>
      <c r="M7" s="603" t="s">
        <v>34</v>
      </c>
      <c r="N7" s="603" t="s">
        <v>35</v>
      </c>
      <c r="O7" s="26" t="s">
        <v>36</v>
      </c>
      <c r="P7" s="20" t="s">
        <v>37</v>
      </c>
      <c r="Q7" s="20" t="s">
        <v>38</v>
      </c>
      <c r="R7" s="26" t="s">
        <v>469</v>
      </c>
      <c r="S7" s="20" t="s">
        <v>2</v>
      </c>
      <c r="T7" s="20" t="s">
        <v>39</v>
      </c>
      <c r="U7" s="15" t="s">
        <v>335</v>
      </c>
      <c r="V7" s="15" t="s">
        <v>335</v>
      </c>
      <c r="W7" s="603" t="s">
        <v>3</v>
      </c>
      <c r="X7" s="603" t="s">
        <v>41</v>
      </c>
      <c r="Y7" s="26" t="s">
        <v>42</v>
      </c>
      <c r="Z7" s="15" t="s">
        <v>468</v>
      </c>
      <c r="AA7" s="15" t="s">
        <v>467</v>
      </c>
      <c r="AB7" s="192" t="s">
        <v>466</v>
      </c>
      <c r="AC7" s="193"/>
      <c r="AD7" s="15" t="s">
        <v>754</v>
      </c>
      <c r="AE7" s="16" t="s">
        <v>328</v>
      </c>
      <c r="AF7" s="16" t="s">
        <v>464</v>
      </c>
      <c r="AG7" s="15" t="s">
        <v>463</v>
      </c>
      <c r="AH7" s="593"/>
      <c r="AI7" s="462" t="s">
        <v>753</v>
      </c>
      <c r="AJ7" s="25"/>
      <c r="AN7" s="1236"/>
      <c r="AO7" s="1236"/>
      <c r="AP7" s="1236" t="s">
        <v>752</v>
      </c>
      <c r="BD7" s="585" t="s">
        <v>751</v>
      </c>
      <c r="BE7" s="1210" t="s">
        <v>750</v>
      </c>
      <c r="BF7" s="585" t="s">
        <v>751</v>
      </c>
      <c r="BG7" s="29" t="s">
        <v>750</v>
      </c>
      <c r="BH7" s="1210"/>
      <c r="BI7" s="1210"/>
      <c r="BJ7" s="1210"/>
      <c r="BK7" s="1210"/>
      <c r="BM7" s="1210" t="s">
        <v>750</v>
      </c>
      <c r="BR7" s="1316">
        <v>8.33</v>
      </c>
    </row>
    <row r="8" spans="1:70" s="586" customFormat="1" ht="14.15" customHeight="1">
      <c r="B8" s="26"/>
      <c r="C8" s="603"/>
      <c r="D8" s="22" t="s">
        <v>9</v>
      </c>
      <c r="E8" s="23" t="s">
        <v>47</v>
      </c>
      <c r="F8" s="23"/>
      <c r="G8" s="22" t="s">
        <v>5</v>
      </c>
      <c r="H8" s="25" t="s">
        <v>6</v>
      </c>
      <c r="I8" s="643" t="s">
        <v>19</v>
      </c>
      <c r="J8" s="22" t="s">
        <v>7</v>
      </c>
      <c r="K8" s="25" t="s">
        <v>7</v>
      </c>
      <c r="L8" s="25" t="s">
        <v>7</v>
      </c>
      <c r="M8" s="22" t="s">
        <v>7</v>
      </c>
      <c r="N8" s="25" t="s">
        <v>7</v>
      </c>
      <c r="O8" s="22" t="s">
        <v>7</v>
      </c>
      <c r="P8" s="25" t="s">
        <v>7</v>
      </c>
      <c r="Q8" s="25" t="s">
        <v>7</v>
      </c>
      <c r="R8" s="26" t="s">
        <v>310</v>
      </c>
      <c r="S8" s="25" t="s">
        <v>7</v>
      </c>
      <c r="T8" s="20" t="s">
        <v>9</v>
      </c>
      <c r="U8" s="22" t="s">
        <v>309</v>
      </c>
      <c r="V8" s="22" t="s">
        <v>308</v>
      </c>
      <c r="W8" s="22" t="s">
        <v>7</v>
      </c>
      <c r="X8" s="25" t="s">
        <v>7</v>
      </c>
      <c r="Y8" s="25" t="s">
        <v>7</v>
      </c>
      <c r="Z8" s="26"/>
      <c r="AA8" s="26"/>
      <c r="AB8" s="607" t="s">
        <v>50</v>
      </c>
      <c r="AC8" s="28" t="s">
        <v>51</v>
      </c>
      <c r="AD8" s="25" t="s">
        <v>7</v>
      </c>
      <c r="AE8" s="25" t="s">
        <v>7</v>
      </c>
      <c r="AF8" s="603" t="s">
        <v>461</v>
      </c>
      <c r="AG8" s="26" t="s">
        <v>9</v>
      </c>
      <c r="AH8" s="20" t="s">
        <v>460</v>
      </c>
      <c r="AI8" s="26" t="s">
        <v>459</v>
      </c>
      <c r="AJ8" s="607" t="s">
        <v>458</v>
      </c>
      <c r="AN8"/>
      <c r="AO8"/>
      <c r="AP8"/>
      <c r="AS8" s="317" t="s">
        <v>365</v>
      </c>
      <c r="AT8" s="317" t="s">
        <v>364</v>
      </c>
      <c r="AU8" s="317" t="s">
        <v>363</v>
      </c>
      <c r="AV8" s="317" t="s">
        <v>657</v>
      </c>
      <c r="AW8" s="317" t="s">
        <v>361</v>
      </c>
      <c r="AX8" s="317" t="s">
        <v>360</v>
      </c>
      <c r="AY8" s="317" t="s">
        <v>359</v>
      </c>
      <c r="AZ8" s="317" t="s">
        <v>358</v>
      </c>
      <c r="BA8" s="317" t="s">
        <v>357</v>
      </c>
      <c r="BB8" s="1342" t="s">
        <v>356</v>
      </c>
      <c r="BC8" s="317" t="s">
        <v>355</v>
      </c>
      <c r="BD8" s="317" t="s">
        <v>354</v>
      </c>
      <c r="BE8" s="1317"/>
      <c r="BF8" s="317" t="s">
        <v>353</v>
      </c>
      <c r="BG8" s="1317"/>
      <c r="BH8" s="1317" t="s">
        <v>229</v>
      </c>
      <c r="BI8" s="1317" t="s">
        <v>188</v>
      </c>
      <c r="BJ8" s="1317" t="s">
        <v>720</v>
      </c>
      <c r="BK8" s="1317" t="s">
        <v>719</v>
      </c>
      <c r="BL8" s="317" t="s">
        <v>226</v>
      </c>
      <c r="BM8" s="1317"/>
      <c r="BN8" s="317" t="s">
        <v>718</v>
      </c>
      <c r="BO8" s="317" t="s">
        <v>656</v>
      </c>
      <c r="BP8" s="317" t="s">
        <v>717</v>
      </c>
      <c r="BQ8" s="317"/>
      <c r="BR8" s="1314">
        <v>7.58</v>
      </c>
    </row>
    <row r="9" spans="1:70" ht="14.15" customHeight="1">
      <c r="B9" s="16" t="s">
        <v>672</v>
      </c>
      <c r="C9" s="606">
        <f>C61</f>
        <v>45469</v>
      </c>
      <c r="D9" s="1129">
        <v>0.2</v>
      </c>
      <c r="E9" s="730">
        <f>D61</f>
        <v>12.8</v>
      </c>
      <c r="F9" s="756">
        <f>-LOG((10^(-E61)+10^(-E62))/2)</f>
        <v>6.9215768292214772</v>
      </c>
      <c r="G9" s="756">
        <f>AVERAGEA(F61:F62)</f>
        <v>1.7450000000000001</v>
      </c>
      <c r="H9" s="1172">
        <f>AVERAGEA(G61:G62)</f>
        <v>0.1255</v>
      </c>
      <c r="I9" s="1172">
        <f>AVERAGEA(H61:H62)</f>
        <v>0.11600000000000001</v>
      </c>
      <c r="J9" s="756">
        <f>AVERAGEA(Q61:Q62)</f>
        <v>0.95</v>
      </c>
      <c r="K9" s="750">
        <f>AVERAGEA(O61:O62)</f>
        <v>0.82350000000000001</v>
      </c>
      <c r="L9" s="756">
        <f>AVERAGEA(R61:R62)</f>
        <v>0.34499999999999997</v>
      </c>
      <c r="M9" s="1341">
        <f>AVERAGEA(I61:I62)</f>
        <v>0</v>
      </c>
      <c r="N9" s="756">
        <f>AVERAGEA(K61:K62)</f>
        <v>1.0150000000000001</v>
      </c>
      <c r="O9" s="756">
        <f>AVERAGEA(M61:M62)</f>
        <v>0.245</v>
      </c>
      <c r="P9" s="756">
        <f>AVERAGEA(J61:J62)</f>
        <v>1.59</v>
      </c>
      <c r="Q9" s="756">
        <f>AVERAGEA(L61:L62)</f>
        <v>0.17499999999999999</v>
      </c>
      <c r="R9" s="1309">
        <f>AVERAGEA(V61:V62)</f>
        <v>0.2</v>
      </c>
      <c r="S9" s="726">
        <f>(W61)</f>
        <v>8.2200000000000006</v>
      </c>
      <c r="T9" s="726">
        <v>9</v>
      </c>
      <c r="U9" s="1340" t="s">
        <v>749</v>
      </c>
      <c r="V9" s="15" t="s">
        <v>629</v>
      </c>
      <c r="W9" s="1306">
        <f>AVERAGEA(T61:T62)</f>
        <v>0.7</v>
      </c>
      <c r="X9" s="1305" t="str">
        <f>IF(AVERAGEA(P61:P62)&lt;0.01,"&lt;0.01",AVERAGEA(P61:P62))</f>
        <v>&lt;0.01</v>
      </c>
      <c r="Y9" s="1305" t="str">
        <f>IF(AVERAGEA(S61:S62)&lt;0.01,"&lt;0.01",AVERAGEA(S61:S62))</f>
        <v>&lt;0.01</v>
      </c>
      <c r="Z9" s="16" t="s">
        <v>672</v>
      </c>
      <c r="AA9" s="606">
        <f>C9</f>
        <v>45469</v>
      </c>
      <c r="AB9" s="727" t="s">
        <v>284</v>
      </c>
      <c r="AC9" s="727" t="s">
        <v>284</v>
      </c>
      <c r="AD9" s="1329">
        <f>IF(AVERAGEA(N61:N62)&lt;0.002,"&lt;0.002",AVERAGEA(N61:N62))</f>
        <v>2.4500000000000001E-2</v>
      </c>
      <c r="AE9" s="726">
        <f>AVERAGEA(U61:U62)</f>
        <v>1.95</v>
      </c>
      <c r="AF9" s="678">
        <v>16.3</v>
      </c>
      <c r="AG9" s="1339">
        <v>9</v>
      </c>
      <c r="AH9" s="118">
        <v>3</v>
      </c>
      <c r="AI9" s="1302">
        <v>0</v>
      </c>
      <c r="AJ9" s="1301">
        <v>1</v>
      </c>
      <c r="AN9"/>
      <c r="AO9"/>
      <c r="AP9"/>
      <c r="AS9" s="317" t="s">
        <v>743</v>
      </c>
      <c r="AT9" s="317" t="s">
        <v>738</v>
      </c>
      <c r="AU9" s="357"/>
      <c r="AV9" s="1323">
        <v>44383</v>
      </c>
      <c r="AW9" s="1322">
        <v>0.40277777777777773</v>
      </c>
      <c r="AX9" s="1322">
        <v>0.47916666666666669</v>
      </c>
      <c r="AY9" s="317" t="s">
        <v>727</v>
      </c>
      <c r="AZ9" s="317" t="s">
        <v>748</v>
      </c>
      <c r="BA9" s="1322">
        <v>0.40277777777777773</v>
      </c>
      <c r="BB9" s="357"/>
      <c r="BC9" s="357"/>
      <c r="BD9" s="1320">
        <v>863</v>
      </c>
      <c r="BE9" s="1096">
        <v>8.6300000000000008</v>
      </c>
      <c r="BF9" s="357">
        <v>20</v>
      </c>
      <c r="BG9" s="1096">
        <f>BF9/100</f>
        <v>0.2</v>
      </c>
      <c r="BH9" s="1096">
        <v>15</v>
      </c>
      <c r="BI9" s="1319">
        <v>13.6</v>
      </c>
      <c r="BJ9" s="1317" t="s">
        <v>730</v>
      </c>
      <c r="BK9" s="1317" t="s">
        <v>213</v>
      </c>
      <c r="BL9" s="1332" t="s">
        <v>747</v>
      </c>
      <c r="BM9" s="1331">
        <v>8.6300000000000008</v>
      </c>
      <c r="BN9" s="1316">
        <v>7.2</v>
      </c>
      <c r="BO9" s="1316">
        <v>1.718</v>
      </c>
      <c r="BP9" s="1338">
        <v>8.33</v>
      </c>
      <c r="BQ9" s="1316">
        <v>8.33</v>
      </c>
      <c r="BR9" s="1314">
        <v>9.4</v>
      </c>
    </row>
    <row r="10" spans="1:70" ht="14.15" customHeight="1">
      <c r="B10" s="603" t="s">
        <v>404</v>
      </c>
      <c r="C10" s="602">
        <f>C63</f>
        <v>45531</v>
      </c>
      <c r="D10" s="1284">
        <v>0.2</v>
      </c>
      <c r="E10" s="712">
        <f>D63</f>
        <v>16.899999999999999</v>
      </c>
      <c r="F10" s="718">
        <f>-LOG((10^(-E63)+10^(-E64))/2)</f>
        <v>6.9905594297505234</v>
      </c>
      <c r="G10" s="718">
        <f>AVERAGEA(F63:F64)</f>
        <v>1.85</v>
      </c>
      <c r="H10" s="1279">
        <f>AVERAGEA(G63:G64)</f>
        <v>0.13950000000000001</v>
      </c>
      <c r="I10" s="1279">
        <f>AVERAGEA(H63:H64)</f>
        <v>0.12</v>
      </c>
      <c r="J10" s="718">
        <f>AVERAGEA(Q63:Q64)</f>
        <v>0.94499999999999995</v>
      </c>
      <c r="K10" s="699">
        <f>AVERAGEA(O63:O64)</f>
        <v>0.91</v>
      </c>
      <c r="L10" s="718">
        <f>AVERAGEA(R63:R64)</f>
        <v>0.34</v>
      </c>
      <c r="M10" s="1277">
        <f>AVERAGEA(I63:I64)</f>
        <v>0</v>
      </c>
      <c r="N10" s="718">
        <f>AVERAGEA(K63:K64)</f>
        <v>1.2250000000000001</v>
      </c>
      <c r="O10" s="718">
        <f>AVERAGEA(M63:M64)</f>
        <v>0.26500000000000001</v>
      </c>
      <c r="P10" s="718">
        <f>AVERAGEA(J63:J64)</f>
        <v>1.94</v>
      </c>
      <c r="Q10" s="718">
        <f>AVERAGEA(L63:L64)</f>
        <v>0.19</v>
      </c>
      <c r="R10" s="1275">
        <f>AVERAGEA(V63:V64)</f>
        <v>0.6</v>
      </c>
      <c r="S10" s="712">
        <f>(W63)</f>
        <v>7.95</v>
      </c>
      <c r="T10" s="744">
        <v>8.8000000000000007</v>
      </c>
      <c r="U10" s="1337" t="s">
        <v>746</v>
      </c>
      <c r="V10" s="665" t="s">
        <v>629</v>
      </c>
      <c r="W10" s="712">
        <f>AVERAGEA(T63:T64)</f>
        <v>1</v>
      </c>
      <c r="X10" s="1274" t="str">
        <f>IF(AVERAGEA(P63:P64)&lt;0.01,"&lt;0.01",AVERAGEA(P63:P64))</f>
        <v>&lt;0.01</v>
      </c>
      <c r="Y10" s="1274" t="str">
        <f>IF(AVERAGEA(S63:S64)&lt;0.01,"&lt;0.01",AVERAGEA(S63:S64))</f>
        <v>&lt;0.01</v>
      </c>
      <c r="Z10" s="603" t="s">
        <v>404</v>
      </c>
      <c r="AA10" s="602">
        <f>C10</f>
        <v>45531</v>
      </c>
      <c r="AB10" s="713" t="s">
        <v>284</v>
      </c>
      <c r="AC10" s="713" t="s">
        <v>284</v>
      </c>
      <c r="AD10" s="1328">
        <f>IF(AVERAGEA(N63:N64)&lt;0.002,"&lt;0.002",AVERAGEA(N63:N64))</f>
        <v>1.4E-2</v>
      </c>
      <c r="AE10" s="712">
        <f>AVERAGEA(U63:U64)</f>
        <v>1.9</v>
      </c>
      <c r="AF10" s="747">
        <v>18.600000000000001</v>
      </c>
      <c r="AG10" s="1303">
        <v>8.8000000000000007</v>
      </c>
      <c r="AH10" s="1297">
        <v>1</v>
      </c>
      <c r="AI10" s="1296">
        <v>7.5</v>
      </c>
      <c r="AJ10" s="664">
        <v>49.5</v>
      </c>
      <c r="AN10"/>
      <c r="AO10" s="1232"/>
      <c r="AP10" s="1232"/>
      <c r="AS10" s="317" t="s">
        <v>743</v>
      </c>
      <c r="AT10" s="317" t="s">
        <v>745</v>
      </c>
      <c r="AU10" s="357"/>
      <c r="AV10" s="1323">
        <v>44434</v>
      </c>
      <c r="AW10" s="1322">
        <v>0.41319444444444442</v>
      </c>
      <c r="AX10" s="1322">
        <v>0.46875</v>
      </c>
      <c r="AY10" s="317" t="s">
        <v>727</v>
      </c>
      <c r="AZ10" s="317" t="s">
        <v>726</v>
      </c>
      <c r="BA10" s="1322">
        <v>0.41319444444444442</v>
      </c>
      <c r="BB10" s="357"/>
      <c r="BC10" s="357"/>
      <c r="BD10" s="1333">
        <v>1020</v>
      </c>
      <c r="BE10" s="1096">
        <v>10.199999999999999</v>
      </c>
      <c r="BF10" s="357">
        <v>20</v>
      </c>
      <c r="BG10" s="1096">
        <f>BF10/100</f>
        <v>0.2</v>
      </c>
      <c r="BH10" s="1096">
        <v>21.1</v>
      </c>
      <c r="BI10" s="1318">
        <v>15</v>
      </c>
      <c r="BJ10" s="1317" t="s">
        <v>729</v>
      </c>
      <c r="BK10" s="1317" t="s">
        <v>213</v>
      </c>
      <c r="BL10" s="1332">
        <v>950</v>
      </c>
      <c r="BM10" s="1331">
        <v>9.5</v>
      </c>
      <c r="BN10" s="1316">
        <v>6.76</v>
      </c>
      <c r="BO10" s="1316">
        <v>1.538</v>
      </c>
      <c r="BP10" s="1316">
        <v>7.57</v>
      </c>
      <c r="BQ10" s="1314">
        <v>7.58</v>
      </c>
      <c r="BR10" s="1316">
        <v>10.17</v>
      </c>
    </row>
    <row r="11" spans="1:70" ht="14.15" customHeight="1">
      <c r="B11" s="603"/>
      <c r="C11" s="1273">
        <f>C65</f>
        <v>45593</v>
      </c>
      <c r="D11" s="630">
        <v>0.2</v>
      </c>
      <c r="E11" s="722">
        <f>D65</f>
        <v>9.8000000000000007</v>
      </c>
      <c r="F11" s="707">
        <f>-LOG((10^(-E65)+10^(-E66))/2)</f>
        <v>7.1081261345167208</v>
      </c>
      <c r="G11" s="707">
        <f>AVERAGEA(F65:F66)</f>
        <v>1.97</v>
      </c>
      <c r="H11" s="1161">
        <f>AVERAGEA(G65:G66)</f>
        <v>0.14849999999999999</v>
      </c>
      <c r="I11" s="1161">
        <f>AVERAGEA(H65:H66)</f>
        <v>0.13400000000000001</v>
      </c>
      <c r="J11" s="707">
        <f>AVERAGEA(Q65:Q66)</f>
        <v>0.98499999999999999</v>
      </c>
      <c r="K11" s="1157">
        <f>AVERAGEA(O65:O66)</f>
        <v>0.76</v>
      </c>
      <c r="L11" s="707">
        <f>AVERAGEA(R65:R66)</f>
        <v>0.34499999999999997</v>
      </c>
      <c r="M11" s="1294">
        <f>AVERAGEA(I65:I66)</f>
        <v>0</v>
      </c>
      <c r="N11" s="707">
        <f>AVERAGEA(K65:K66)</f>
        <v>1.26</v>
      </c>
      <c r="O11" s="707">
        <f>AVERAGEA(M65:M66)</f>
        <v>0.28500000000000003</v>
      </c>
      <c r="P11" s="707">
        <f>AVERAGEA(J65:J66)</f>
        <v>2.06</v>
      </c>
      <c r="Q11" s="707">
        <f>AVERAGEA(L65:L66)</f>
        <v>0.19</v>
      </c>
      <c r="R11" s="1292">
        <f>AVERAGEA(V65:V66)</f>
        <v>1.25</v>
      </c>
      <c r="S11" s="722">
        <f>(W65)</f>
        <v>9.18</v>
      </c>
      <c r="T11" s="744">
        <v>7.8</v>
      </c>
      <c r="U11" s="1336" t="s">
        <v>744</v>
      </c>
      <c r="V11" s="1291" t="s">
        <v>629</v>
      </c>
      <c r="W11" s="708">
        <f>AVERAGEA(T65:T66)</f>
        <v>0.92500000000000004</v>
      </c>
      <c r="X11" s="1290" t="str">
        <f>IF(AVERAGEA(P65:P66)&lt;0.01,"&lt;0.01",AVERAGEA(P65:P66))</f>
        <v>&lt;0.01</v>
      </c>
      <c r="Y11" s="1290" t="str">
        <f>IF(AVERAGEA(S65:S66)&lt;0.01,"&lt;0.01",AVERAGEA(S65:S66))</f>
        <v>&lt;0.01</v>
      </c>
      <c r="Z11" s="603"/>
      <c r="AA11" s="1273">
        <f>C11</f>
        <v>45593</v>
      </c>
      <c r="AB11" s="26" t="s">
        <v>284</v>
      </c>
      <c r="AC11" s="26" t="s">
        <v>284</v>
      </c>
      <c r="AD11" s="1325">
        <f>IF(AVERAGEA(N65:N66)&lt;0.002,"&lt;0.002",AVERAGEA(N65:N66))</f>
        <v>1.4999999999999999E-2</v>
      </c>
      <c r="AE11" s="1335">
        <f>AVERAGEA(U65:U66)</f>
        <v>2</v>
      </c>
      <c r="AF11" s="1163">
        <v>7.5</v>
      </c>
      <c r="AG11" s="1334">
        <v>7.8</v>
      </c>
      <c r="AH11" s="33">
        <v>19</v>
      </c>
      <c r="AI11" s="1289">
        <v>1</v>
      </c>
      <c r="AJ11" s="1288">
        <v>0</v>
      </c>
      <c r="AN11" s="1250">
        <v>44383</v>
      </c>
      <c r="AO11" s="1249">
        <v>44382</v>
      </c>
      <c r="AP11" s="1248">
        <v>44381</v>
      </c>
      <c r="AS11" s="317" t="s">
        <v>743</v>
      </c>
      <c r="AT11" s="317" t="s">
        <v>738</v>
      </c>
      <c r="AU11" s="357"/>
      <c r="AV11" s="1323">
        <v>44480</v>
      </c>
      <c r="AW11" s="1322">
        <v>0.41319444444444442</v>
      </c>
      <c r="AX11" s="1322">
        <v>0.46875</v>
      </c>
      <c r="AY11" s="317" t="s">
        <v>727</v>
      </c>
      <c r="AZ11" s="317" t="s">
        <v>726</v>
      </c>
      <c r="BA11" s="1322">
        <v>0.41319444444444442</v>
      </c>
      <c r="BB11" s="357"/>
      <c r="BC11" s="357"/>
      <c r="BD11" s="1333">
        <v>915</v>
      </c>
      <c r="BE11" s="1096">
        <v>9.15</v>
      </c>
      <c r="BF11" s="357">
        <v>20</v>
      </c>
      <c r="BG11" s="1096">
        <f>BF11/100</f>
        <v>0.2</v>
      </c>
      <c r="BH11" s="1096">
        <v>17.3</v>
      </c>
      <c r="BI11" s="1318">
        <v>10.1</v>
      </c>
      <c r="BJ11" s="1317" t="s">
        <v>725</v>
      </c>
      <c r="BK11" s="1317" t="s">
        <v>213</v>
      </c>
      <c r="BL11" s="1332" t="s">
        <v>742</v>
      </c>
      <c r="BM11" s="1331">
        <v>9.15</v>
      </c>
      <c r="BN11" s="1316">
        <v>6.75</v>
      </c>
      <c r="BO11" s="1316">
        <v>1.917</v>
      </c>
      <c r="BP11" s="1314">
        <v>9.3699999999999992</v>
      </c>
      <c r="BQ11" s="1314">
        <v>9.39</v>
      </c>
      <c r="BR11" s="1314">
        <v>9.68</v>
      </c>
    </row>
    <row r="12" spans="1:70" ht="14.15" customHeight="1">
      <c r="B12" s="603"/>
      <c r="C12" s="607" t="s">
        <v>451</v>
      </c>
      <c r="D12" s="1270" t="s">
        <v>284</v>
      </c>
      <c r="E12" s="1266">
        <f>AVERAGEA(E9:E11)</f>
        <v>13.166666666666666</v>
      </c>
      <c r="F12" s="693">
        <f>-LOG((10^(-F9)+10^(-F10)+10^(-F11))/3)</f>
        <v>7.0000743369393996</v>
      </c>
      <c r="G12" s="693">
        <f>AVERAGEA(G9:G11)</f>
        <v>1.8550000000000002</v>
      </c>
      <c r="H12" s="1269">
        <f>AVERAGEA(H9:H11)</f>
        <v>0.13783333333333334</v>
      </c>
      <c r="I12" s="1269">
        <f>AVERAGEA(I9:I11)</f>
        <v>0.12333333333333334</v>
      </c>
      <c r="J12" s="693">
        <f>AVERAGEA(J9:J11)</f>
        <v>0.96</v>
      </c>
      <c r="K12" s="686">
        <f>AVERAGEA(K9:K11)</f>
        <v>0.83116666666666672</v>
      </c>
      <c r="L12" s="693">
        <f>AVERAGEA(L9:L11)</f>
        <v>0.34333333333333332</v>
      </c>
      <c r="M12" s="1268">
        <f>AVERAGEA(M9:M11)</f>
        <v>0</v>
      </c>
      <c r="N12" s="693">
        <f>AVERAGEA(N9:N11)</f>
        <v>1.1666666666666667</v>
      </c>
      <c r="O12" s="693">
        <f>AVERAGEA(O9:O11)</f>
        <v>0.26500000000000001</v>
      </c>
      <c r="P12" s="693">
        <f>AVERAGEA(P9:P11)</f>
        <v>1.8633333333333333</v>
      </c>
      <c r="Q12" s="693">
        <f>AVERAGEA(Q9:Q11)</f>
        <v>0.18499999999999997</v>
      </c>
      <c r="R12" s="1287">
        <f>AVERAGEA(R9:R11)</f>
        <v>0.68333333333333324</v>
      </c>
      <c r="S12" s="1266">
        <f>AVERAGEA(S9:S11)</f>
        <v>8.4500000000000011</v>
      </c>
      <c r="T12" s="1266">
        <f>AVERAGEA(T9:T11)</f>
        <v>8.5333333333333332</v>
      </c>
      <c r="U12" s="1265" t="s">
        <v>284</v>
      </c>
      <c r="V12" s="607" t="s">
        <v>284</v>
      </c>
      <c r="W12" s="694">
        <f>AVERAGEA(W9:W11)</f>
        <v>0.875</v>
      </c>
      <c r="X12" s="1267" t="str">
        <f>IF(AVERAGEA(X9:X11)&lt;0.01,"&lt;0.01",AVERAGEA(X9:X11))</f>
        <v>&lt;0.01</v>
      </c>
      <c r="Y12" s="1267" t="str">
        <f>IF(AVERAGEA(Y9:Y11)&lt;0.01,"&lt;0.01",AVERAGEA(Y9:Y11))</f>
        <v>&lt;0.01</v>
      </c>
      <c r="Z12" s="14"/>
      <c r="AA12" s="607" t="s">
        <v>451</v>
      </c>
      <c r="AB12" s="607" t="s">
        <v>284</v>
      </c>
      <c r="AC12" s="159" t="s">
        <v>284</v>
      </c>
      <c r="AD12" s="1267">
        <f>IF(AVERAGEA(AD9:AD11)&lt;0.002,"&lt;0.002",AVERAGEA(AD9:AD11))</f>
        <v>1.7833333333333333E-2</v>
      </c>
      <c r="AE12" s="1266">
        <f>AVERAGEA(AE9:AE11)</f>
        <v>1.95</v>
      </c>
      <c r="AF12" s="1285">
        <f>AVERAGEA(AF9:AF11)</f>
        <v>14.133333333333335</v>
      </c>
      <c r="AG12" s="694">
        <f>AVERAGEA(AG9:AG11)</f>
        <v>8.5333333333333332</v>
      </c>
      <c r="AH12" s="1264"/>
      <c r="AI12" s="682"/>
      <c r="AJ12" s="682"/>
      <c r="AN12" s="1253" t="s">
        <v>741</v>
      </c>
      <c r="AO12" s="1253" t="s">
        <v>740</v>
      </c>
      <c r="AP12" s="1253" t="s">
        <v>739</v>
      </c>
      <c r="BR12" s="1314">
        <v>10.220000000000001</v>
      </c>
    </row>
    <row r="13" spans="1:70" ht="14.15" customHeight="1">
      <c r="B13" s="16" t="s">
        <v>670</v>
      </c>
      <c r="C13" s="606">
        <f>C9</f>
        <v>45469</v>
      </c>
      <c r="D13" s="1129">
        <v>8</v>
      </c>
      <c r="E13" s="730">
        <f>D67</f>
        <v>6.5</v>
      </c>
      <c r="F13" s="1181">
        <f>-LOG((10^(-E67)+10^(-E68))/2)</f>
        <v>6.9609576296579014</v>
      </c>
      <c r="G13" s="1181">
        <f>AVERAGEA(F67:F68)</f>
        <v>2.0099999999999998</v>
      </c>
      <c r="H13" s="1185">
        <f>AVERAGEA(G67:G68)</f>
        <v>0.14799999999999999</v>
      </c>
      <c r="I13" s="1185">
        <f>AVERAGEA(H67:H68)</f>
        <v>0.13850000000000001</v>
      </c>
      <c r="J13" s="1181">
        <f>AVERAGEA(Q67:Q68)</f>
        <v>1.0449999999999999</v>
      </c>
      <c r="K13" s="750">
        <f>AVERAGEA(O67:O68)</f>
        <v>1.0935000000000001</v>
      </c>
      <c r="L13" s="1181">
        <f>AVERAGEA(R67:R68)</f>
        <v>0.39500000000000002</v>
      </c>
      <c r="M13" s="1311">
        <f>AVERAGEA(I67:I68)</f>
        <v>0</v>
      </c>
      <c r="N13" s="1181">
        <f>AVERAGEA(K67:K68)</f>
        <v>1.1949999999999998</v>
      </c>
      <c r="O13" s="1181">
        <f>AVERAGEA(M67:M68)</f>
        <v>0.28000000000000003</v>
      </c>
      <c r="P13" s="1181">
        <f>AVERAGEA(J67:J68)</f>
        <v>1.9249999999999998</v>
      </c>
      <c r="Q13" s="1181">
        <f>AVERAGEA(L67:L68)</f>
        <v>0.21</v>
      </c>
      <c r="R13" s="1330">
        <f>AVERAGEA(V67:V68)</f>
        <v>0.3</v>
      </c>
      <c r="S13" s="712">
        <f>(W67)</f>
        <v>9.49</v>
      </c>
      <c r="T13" s="727" t="s">
        <v>284</v>
      </c>
      <c r="U13" s="727" t="s">
        <v>284</v>
      </c>
      <c r="V13" s="15" t="s">
        <v>629</v>
      </c>
      <c r="W13" s="1306">
        <f>AVERAGEA(T67:T68)</f>
        <v>0.7</v>
      </c>
      <c r="X13" s="1305" t="str">
        <f>IF(AVERAGEA(P67:P68)&lt;0.01,"&lt;0.01",AVERAGEA(P67:P68))</f>
        <v>&lt;0.01</v>
      </c>
      <c r="Y13" s="1305" t="str">
        <f>IF(AVERAGEA(S67:S68)&lt;0.01,"&lt;0.01",AVERAGEA(S67:S68))</f>
        <v>&lt;0.01</v>
      </c>
      <c r="Z13" s="16" t="s">
        <v>670</v>
      </c>
      <c r="AA13" s="606">
        <f>C9</f>
        <v>45469</v>
      </c>
      <c r="AB13" s="727" t="s">
        <v>284</v>
      </c>
      <c r="AC13" s="727" t="s">
        <v>284</v>
      </c>
      <c r="AD13" s="1329">
        <f>IF(AVERAGEA(N67:N68)&lt;0.002,"&lt;0.002",AVERAGEA(N67:N68))</f>
        <v>1.9E-2</v>
      </c>
      <c r="AE13" s="726">
        <f>AVERAGEA(U67:U68)</f>
        <v>2.0499999999999998</v>
      </c>
      <c r="AF13" s="725" t="s">
        <v>284</v>
      </c>
      <c r="AG13" s="725" t="s">
        <v>284</v>
      </c>
      <c r="AH13" s="118">
        <f>$AH$9</f>
        <v>3</v>
      </c>
      <c r="AI13" s="1302">
        <f>$AI$9</f>
        <v>0</v>
      </c>
      <c r="AJ13" s="1301">
        <f>$AJ$9</f>
        <v>1</v>
      </c>
      <c r="AN13" s="1253"/>
      <c r="AO13" s="1253"/>
      <c r="AP13" s="1253"/>
      <c r="AS13" s="317" t="s">
        <v>734</v>
      </c>
      <c r="AT13" s="317" t="s">
        <v>738</v>
      </c>
      <c r="AU13" s="357"/>
      <c r="AV13" s="1323">
        <v>44383</v>
      </c>
      <c r="AW13" s="1322"/>
      <c r="AX13" s="1322"/>
      <c r="AY13" s="317"/>
      <c r="AZ13" s="317"/>
      <c r="BA13" s="1322"/>
      <c r="BB13" s="1321"/>
      <c r="BC13" s="357"/>
      <c r="BD13" s="1320"/>
      <c r="BE13" s="1096"/>
      <c r="BF13" s="357">
        <v>760</v>
      </c>
      <c r="BG13" s="1096">
        <f>BF13/100</f>
        <v>7.6</v>
      </c>
      <c r="BH13" s="1319"/>
      <c r="BI13" s="1319">
        <v>7.2</v>
      </c>
      <c r="BJ13" s="1317"/>
      <c r="BK13" s="1317" t="s">
        <v>213</v>
      </c>
      <c r="BL13" s="317"/>
      <c r="BM13" s="1317"/>
      <c r="BN13" s="1316">
        <v>7.13</v>
      </c>
      <c r="BO13" s="1315">
        <v>2.11</v>
      </c>
      <c r="BP13" s="1316">
        <v>9.41</v>
      </c>
      <c r="BQ13" s="1316">
        <v>10.15</v>
      </c>
    </row>
    <row r="14" spans="1:70" ht="14.15" customHeight="1">
      <c r="B14" s="603" t="s">
        <v>404</v>
      </c>
      <c r="C14" s="602">
        <f>C10</f>
        <v>45531</v>
      </c>
      <c r="D14" s="1284">
        <v>7.8</v>
      </c>
      <c r="E14" s="712">
        <f>D69</f>
        <v>6.9</v>
      </c>
      <c r="F14" s="718">
        <f>-LOG((10^(-E69)+10^(-E70))/2)</f>
        <v>6.9844288175894915</v>
      </c>
      <c r="G14" s="718">
        <f>AVERAGEA(F69:F70)</f>
        <v>2.1349999999999998</v>
      </c>
      <c r="H14" s="1279">
        <f>AVERAGEA(G69:G70)</f>
        <v>0.155</v>
      </c>
      <c r="I14" s="1279">
        <f>AVERAGEA(H69:H70)</f>
        <v>0.13750000000000001</v>
      </c>
      <c r="J14" s="718">
        <f>AVERAGEA(Q69:Q70)</f>
        <v>1.0449999999999999</v>
      </c>
      <c r="K14" s="699">
        <f>AVERAGEA(O69:O70)</f>
        <v>1.1000000000000001</v>
      </c>
      <c r="L14" s="718">
        <f>AVERAGEA(R69:R70)</f>
        <v>0.38500000000000001</v>
      </c>
      <c r="M14" s="1277">
        <f>AVERAGEA(I69:I70)</f>
        <v>0</v>
      </c>
      <c r="N14" s="718">
        <f>AVERAGEA(K69:K70)</f>
        <v>1.4449999999999998</v>
      </c>
      <c r="O14" s="718">
        <f>AVERAGEA(M69:M70)</f>
        <v>0.29000000000000004</v>
      </c>
      <c r="P14" s="718">
        <f>AVERAGEA(J69:J70)</f>
        <v>2.25</v>
      </c>
      <c r="Q14" s="718">
        <f>AVERAGEA(L69:L70)</f>
        <v>0.22500000000000001</v>
      </c>
      <c r="R14" s="1275">
        <f>AVERAGEA(V69:V70)</f>
        <v>0.85000000000000009</v>
      </c>
      <c r="S14" s="712">
        <f>(W69)</f>
        <v>9.6999999999999993</v>
      </c>
      <c r="T14" s="713" t="s">
        <v>284</v>
      </c>
      <c r="U14" s="713" t="s">
        <v>284</v>
      </c>
      <c r="V14" s="665" t="s">
        <v>629</v>
      </c>
      <c r="W14" s="712">
        <f>AVERAGEA(T69:T70)</f>
        <v>1.1000000000000001</v>
      </c>
      <c r="X14" s="1274" t="str">
        <f>IF(AVERAGEA(P69:P70)&lt;0.01,"&lt;0.01",AVERAGEA(P69:P70))</f>
        <v>&lt;0.01</v>
      </c>
      <c r="Y14" s="1274" t="str">
        <f>IF(AVERAGEA(S69:S70)&lt;0.01,"&lt;0.01",AVERAGEA(S69:S70))</f>
        <v>&lt;0.01</v>
      </c>
      <c r="Z14" s="603" t="s">
        <v>404</v>
      </c>
      <c r="AA14" s="602">
        <f>C10</f>
        <v>45531</v>
      </c>
      <c r="AB14" s="713" t="s">
        <v>284</v>
      </c>
      <c r="AC14" s="713" t="s">
        <v>284</v>
      </c>
      <c r="AD14" s="1328">
        <f>IF(AVERAGEA(N69:N70)&lt;0.002,"&lt;0.002",AVERAGEA(N69:N70))</f>
        <v>1.4999999999999999E-2</v>
      </c>
      <c r="AE14" s="712">
        <f>AVERAGEA(U69:U70)</f>
        <v>2.1</v>
      </c>
      <c r="AF14" s="711" t="s">
        <v>284</v>
      </c>
      <c r="AG14" s="711" t="s">
        <v>284</v>
      </c>
      <c r="AH14" s="1297">
        <f>$AH$10</f>
        <v>1</v>
      </c>
      <c r="AI14" s="1296">
        <f>$AI$10</f>
        <v>7.5</v>
      </c>
      <c r="AJ14" s="664">
        <f>$AJ$10</f>
        <v>49.5</v>
      </c>
      <c r="AN14" s="1231">
        <v>44434</v>
      </c>
      <c r="AO14" s="1230">
        <v>44433</v>
      </c>
      <c r="AP14" s="1229">
        <v>44432</v>
      </c>
      <c r="AS14" s="317" t="s">
        <v>734</v>
      </c>
      <c r="AT14" s="317" t="s">
        <v>733</v>
      </c>
      <c r="AU14" s="357"/>
      <c r="AV14" s="1323">
        <v>44434</v>
      </c>
      <c r="AW14" s="1322"/>
      <c r="AX14" s="1322"/>
      <c r="AY14" s="317"/>
      <c r="AZ14" s="317"/>
      <c r="BA14" s="1322"/>
      <c r="BB14" s="1321"/>
      <c r="BC14" s="357"/>
      <c r="BD14" s="1320"/>
      <c r="BE14" s="1096"/>
      <c r="BF14" s="357">
        <v>950</v>
      </c>
      <c r="BG14" s="1096">
        <f>BF14/100</f>
        <v>9.5</v>
      </c>
      <c r="BH14" s="1319"/>
      <c r="BI14" s="1318">
        <v>4.9000000000000004</v>
      </c>
      <c r="BJ14" s="1317"/>
      <c r="BK14" s="1317" t="s">
        <v>213</v>
      </c>
      <c r="BL14" s="1327"/>
      <c r="BM14" s="1326"/>
      <c r="BN14" s="1316">
        <v>6.79</v>
      </c>
      <c r="BO14" s="1315">
        <v>2.0499999999999998</v>
      </c>
      <c r="BP14" s="1314">
        <v>9.74</v>
      </c>
      <c r="BQ14" s="1314">
        <v>9.7200000000000006</v>
      </c>
    </row>
    <row r="15" spans="1:70" ht="14.15" customHeight="1">
      <c r="B15" s="603"/>
      <c r="C15" s="1281">
        <f>C11</f>
        <v>45593</v>
      </c>
      <c r="D15" s="1280">
        <v>6.8</v>
      </c>
      <c r="E15" s="712">
        <f>D71</f>
        <v>7.2</v>
      </c>
      <c r="F15" s="718">
        <f>-LOG((10^(-E71)+10^(-E72))/2)</f>
        <v>7.0495396456636943</v>
      </c>
      <c r="G15" s="718">
        <f>AVERAGEA(F71:F72)</f>
        <v>2.12</v>
      </c>
      <c r="H15" s="1279">
        <f>AVERAGEA(G71:G72)</f>
        <v>0.155</v>
      </c>
      <c r="I15" s="1279">
        <f>AVERAGEA(H71:H72)</f>
        <v>0.14149999999999999</v>
      </c>
      <c r="J15" s="718">
        <f>AVERAGEA(Q71:Q72)</f>
        <v>1.0049999999999999</v>
      </c>
      <c r="K15" s="1157">
        <f>AVERAGEA(O71:O72)</f>
        <v>0.9</v>
      </c>
      <c r="L15" s="718">
        <f>AVERAGEA(R71:R72)</f>
        <v>0.375</v>
      </c>
      <c r="M15" s="1277">
        <f>AVERAGEA(I71:I72)</f>
        <v>0</v>
      </c>
      <c r="N15" s="718">
        <f>AVERAGEA(K71:K72)</f>
        <v>1.3650000000000002</v>
      </c>
      <c r="O15" s="718">
        <f>AVERAGEA(M71:M72)</f>
        <v>0.3</v>
      </c>
      <c r="P15" s="718">
        <f>AVERAGEA(J71:J72)</f>
        <v>2.2050000000000001</v>
      </c>
      <c r="Q15" s="718">
        <f>AVERAGEA(L71:L72)</f>
        <v>0.215</v>
      </c>
      <c r="R15" s="1275">
        <f>AVERAGEA(V71:V72)</f>
        <v>2.6</v>
      </c>
      <c r="S15" s="722">
        <f>(W71)</f>
        <v>9.8000000000000007</v>
      </c>
      <c r="T15" s="26" t="s">
        <v>284</v>
      </c>
      <c r="U15" s="26" t="s">
        <v>284</v>
      </c>
      <c r="V15" s="1291" t="s">
        <v>629</v>
      </c>
      <c r="W15" s="712">
        <f>AVERAGEA(T71:T72)</f>
        <v>1.125</v>
      </c>
      <c r="X15" s="1274" t="str">
        <f>IF(AVERAGEA(P71:P72)&lt;0.01,"&lt;0.01",AVERAGEA(P71:P72))</f>
        <v>&lt;0.01</v>
      </c>
      <c r="Y15" s="1274" t="str">
        <f>IF(AVERAGEA(S71:S72)&lt;0.01,"&lt;0.01",AVERAGEA(S71:S72))</f>
        <v>&lt;0.01</v>
      </c>
      <c r="Z15" s="603"/>
      <c r="AA15" s="1273">
        <f>C11</f>
        <v>45593</v>
      </c>
      <c r="AB15" s="26" t="s">
        <v>284</v>
      </c>
      <c r="AC15" s="26" t="s">
        <v>284</v>
      </c>
      <c r="AD15" s="1325">
        <f>IF(AVERAGEA(N71:N72)&lt;0.002,"&lt;0.002",AVERAGEA(N71:N72))</f>
        <v>1.55E-2</v>
      </c>
      <c r="AE15" s="712">
        <f>AVERAGEA(U71:U72)</f>
        <v>2.4</v>
      </c>
      <c r="AF15" s="721" t="s">
        <v>284</v>
      </c>
      <c r="AG15" s="721" t="s">
        <v>284</v>
      </c>
      <c r="AH15" s="33">
        <f>$AH$11</f>
        <v>19</v>
      </c>
      <c r="AI15" s="1289">
        <f>$AI$11</f>
        <v>1</v>
      </c>
      <c r="AJ15" s="1288">
        <f>$AJ$11</f>
        <v>0</v>
      </c>
      <c r="AN15" s="1324" t="s">
        <v>737</v>
      </c>
      <c r="AO15" s="1324" t="s">
        <v>736</v>
      </c>
      <c r="AP15" s="1313" t="s">
        <v>735</v>
      </c>
      <c r="AS15" s="317" t="s">
        <v>734</v>
      </c>
      <c r="AT15" s="317" t="s">
        <v>733</v>
      </c>
      <c r="AU15" s="357"/>
      <c r="AV15" s="1323">
        <v>44480</v>
      </c>
      <c r="AW15" s="1322"/>
      <c r="AX15" s="1322"/>
      <c r="AY15" s="317"/>
      <c r="AZ15" s="317"/>
      <c r="BA15" s="1322"/>
      <c r="BB15" s="1321"/>
      <c r="BC15" s="357"/>
      <c r="BD15" s="1320"/>
      <c r="BE15" s="1096"/>
      <c r="BF15" s="357">
        <v>800</v>
      </c>
      <c r="BG15" s="1096">
        <f>BF15/100</f>
        <v>8</v>
      </c>
      <c r="BH15" s="1319"/>
      <c r="BI15" s="1318">
        <v>6.2</v>
      </c>
      <c r="BJ15" s="1317"/>
      <c r="BK15" s="1317" t="s">
        <v>213</v>
      </c>
      <c r="BL15" s="317"/>
      <c r="BM15" s="1317"/>
      <c r="BN15" s="1316">
        <v>6.68</v>
      </c>
      <c r="BO15" s="1315">
        <v>2.0699999999999998</v>
      </c>
      <c r="BP15" s="1314">
        <v>10.33</v>
      </c>
      <c r="BQ15" s="1314">
        <v>10.23</v>
      </c>
      <c r="BR15" s="585">
        <v>7.74</v>
      </c>
    </row>
    <row r="16" spans="1:70" ht="14.15" customHeight="1">
      <c r="B16" s="603"/>
      <c r="C16" s="607" t="s">
        <v>451</v>
      </c>
      <c r="D16" s="1270" t="s">
        <v>284</v>
      </c>
      <c r="E16" s="1266">
        <f>AVERAGEA(E13:E15)</f>
        <v>6.8666666666666671</v>
      </c>
      <c r="F16" s="693">
        <f>-LOG((10^(-F13)+10^(-F14)+10^(-F15))/3)</f>
        <v>6.9967170499109548</v>
      </c>
      <c r="G16" s="693">
        <f>AVERAGEA(G13:G15)</f>
        <v>2.0883333333333334</v>
      </c>
      <c r="H16" s="1269">
        <f>AVERAGEA(H13:H15)</f>
        <v>0.15266666666666664</v>
      </c>
      <c r="I16" s="1269">
        <f>AVERAGEA(I13:I15)</f>
        <v>0.13916666666666666</v>
      </c>
      <c r="J16" s="693">
        <f>AVERAGEA(J13:J15)</f>
        <v>1.0316666666666665</v>
      </c>
      <c r="K16" s="686">
        <f>AVERAGEA(K13:K15)</f>
        <v>1.0311666666666668</v>
      </c>
      <c r="L16" s="693">
        <f>AVERAGEA(L13:L15)</f>
        <v>0.38500000000000001</v>
      </c>
      <c r="M16" s="1268">
        <f>AVERAGEA(M13:M15)</f>
        <v>0</v>
      </c>
      <c r="N16" s="693">
        <f>AVERAGEA(N13:N15)</f>
        <v>1.335</v>
      </c>
      <c r="O16" s="693">
        <f>AVERAGEA(O13:O15)</f>
        <v>0.29000000000000004</v>
      </c>
      <c r="P16" s="693">
        <f>AVERAGEA(P13:P15)</f>
        <v>2.1266666666666665</v>
      </c>
      <c r="Q16" s="693">
        <f>AVERAGEA(Q13:Q15)</f>
        <v>0.21666666666666667</v>
      </c>
      <c r="R16" s="1287">
        <f>AVERAGEA(R13:R15)</f>
        <v>1.25</v>
      </c>
      <c r="S16" s="1266">
        <f>AVERAGEA(S13:S15)</f>
        <v>9.6633333333333322</v>
      </c>
      <c r="T16" s="607" t="s">
        <v>284</v>
      </c>
      <c r="U16" s="607" t="s">
        <v>284</v>
      </c>
      <c r="V16" s="607" t="s">
        <v>284</v>
      </c>
      <c r="W16" s="694">
        <f>AVERAGEA(W13:W15)</f>
        <v>0.97499999999999998</v>
      </c>
      <c r="X16" s="1267" t="str">
        <f>IF(AVERAGEA(X13:X15)&lt;0.01,"&lt;0.01",AVERAGEA(X13:X15))</f>
        <v>&lt;0.01</v>
      </c>
      <c r="Y16" s="1267" t="str">
        <f>IF(AVERAGEA(Y13:Y15)&lt;0.01,"&lt;0.01",AVERAGEA(Y13:Y15))</f>
        <v>&lt;0.01</v>
      </c>
      <c r="Z16" s="14"/>
      <c r="AA16" s="607" t="s">
        <v>451</v>
      </c>
      <c r="AB16" s="607" t="s">
        <v>284</v>
      </c>
      <c r="AC16" s="159" t="s">
        <v>284</v>
      </c>
      <c r="AD16" s="1267">
        <f>IF(AVERAGEA(AD13:AD15)&lt;0.002,"&lt;0.002",AVERAGEA(AD13:AD15))</f>
        <v>1.6500000000000001E-2</v>
      </c>
      <c r="AE16" s="1266">
        <f>AVERAGEA(AE13:AE15)</f>
        <v>2.1833333333333336</v>
      </c>
      <c r="AF16" s="1265" t="s">
        <v>284</v>
      </c>
      <c r="AG16" s="1265" t="s">
        <v>284</v>
      </c>
      <c r="AH16" s="1264"/>
      <c r="AI16" s="682"/>
      <c r="AJ16" s="682"/>
      <c r="AN16"/>
      <c r="AO16" s="1241"/>
      <c r="AP16" s="1313"/>
      <c r="BR16" s="585">
        <v>7.07</v>
      </c>
    </row>
    <row r="17" spans="2:70" ht="14.15" customHeight="1">
      <c r="B17" s="16" t="s">
        <v>668</v>
      </c>
      <c r="C17" s="606">
        <f>C9</f>
        <v>45469</v>
      </c>
      <c r="D17" s="1129">
        <v>0.2</v>
      </c>
      <c r="E17" s="730">
        <f>D73</f>
        <v>16.2</v>
      </c>
      <c r="F17" s="1312">
        <f>-LOG((10^(-E73)+10^(-E74))/2)</f>
        <v>5.8215513205296174</v>
      </c>
      <c r="G17" s="1181">
        <f>AVERAGEA(F73:F74)</f>
        <v>0.49</v>
      </c>
      <c r="H17" s="1185">
        <f>AVERAGEA(G73:G74)</f>
        <v>2.6499999999999999E-2</v>
      </c>
      <c r="I17" s="1185">
        <f>AVERAGEA(H73:H74)</f>
        <v>8.9999999999999993E-3</v>
      </c>
      <c r="J17" s="1181">
        <f>AVERAGEA(Q73:Q74)</f>
        <v>0.56999999999999995</v>
      </c>
      <c r="K17" s="750" t="str">
        <f>IF(AVERAGEA(O73:O74)&lt;0.1,"&lt;0.10",AVERAGEA(O73:O74))</f>
        <v>&lt;0.10</v>
      </c>
      <c r="L17" s="1181">
        <f>AVERAGEA(R73:R74)</f>
        <v>0.36499999999999999</v>
      </c>
      <c r="M17" s="1311">
        <f>AVERAGEA(I73:I74)</f>
        <v>0</v>
      </c>
      <c r="N17" s="1310">
        <f>AVERAGEA(K73:K74)</f>
        <v>0.39</v>
      </c>
      <c r="O17" s="1181">
        <f>AVERAGEA(M73:M74)</f>
        <v>0.13500000000000001</v>
      </c>
      <c r="P17" s="1181">
        <f>AVERAGEA(J73:J74)</f>
        <v>0.26</v>
      </c>
      <c r="Q17" s="1181">
        <f>AVERAGEA(L73:L74)</f>
        <v>7.0000000000000007E-2</v>
      </c>
      <c r="R17" s="1309">
        <f>AVERAGEA(V73:V74)</f>
        <v>22.3</v>
      </c>
      <c r="S17" s="726">
        <f>(W73)</f>
        <v>8.3699999999999992</v>
      </c>
      <c r="T17" s="1306">
        <v>1.7</v>
      </c>
      <c r="U17" s="1308" t="s">
        <v>732</v>
      </c>
      <c r="V17" s="1307" t="s">
        <v>629</v>
      </c>
      <c r="W17" s="1306">
        <f>AVERAGEA(T73:T74)</f>
        <v>2.3499999999999996</v>
      </c>
      <c r="X17" s="1305" t="str">
        <f>IF(AVERAGEA(P73:P74)&lt;0.01,"&lt;0.01",AVERAGEA(P73:P74))</f>
        <v>&lt;0.01</v>
      </c>
      <c r="Y17" s="1305" t="str">
        <f>IF(AVERAGEA(S73:S74)&lt;0.01,"&lt;0.01",AVERAGEA(S73:S74))</f>
        <v>&lt;0.01</v>
      </c>
      <c r="Z17" s="16" t="s">
        <v>668</v>
      </c>
      <c r="AA17" s="606">
        <f>C9</f>
        <v>45469</v>
      </c>
      <c r="AB17" s="727" t="s">
        <v>284</v>
      </c>
      <c r="AC17" s="727" t="s">
        <v>284</v>
      </c>
      <c r="AD17" s="1304">
        <f>IF(AVERAGEA(N73:N74)&lt;0.002,"&lt;0.002",AVERAGEA(N73:N74))</f>
        <v>5.8000000000000003E-2</v>
      </c>
      <c r="AE17" s="726">
        <f>AVERAGEA(U73:U74)</f>
        <v>8.1</v>
      </c>
      <c r="AF17" s="747">
        <v>22.8</v>
      </c>
      <c r="AG17" s="1303">
        <v>5.4</v>
      </c>
      <c r="AH17" s="118">
        <f>$AH$9</f>
        <v>3</v>
      </c>
      <c r="AI17" s="1302">
        <f>$AI$9</f>
        <v>0</v>
      </c>
      <c r="AJ17" s="1301">
        <f>$AJ$9</f>
        <v>1</v>
      </c>
      <c r="AN17" s="1231">
        <v>44480</v>
      </c>
      <c r="AO17" s="1230">
        <v>44479</v>
      </c>
      <c r="AP17" s="1229">
        <v>44478</v>
      </c>
      <c r="AS17" s="585" t="s">
        <v>728</v>
      </c>
      <c r="AT17" s="585" t="s">
        <v>721</v>
      </c>
      <c r="AV17" s="1131">
        <v>44383</v>
      </c>
      <c r="AW17" s="585">
        <v>0.50347222222222221</v>
      </c>
      <c r="AX17" s="585">
        <v>0.5625</v>
      </c>
      <c r="AY17" s="585" t="s">
        <v>727</v>
      </c>
      <c r="AZ17" s="585" t="s">
        <v>731</v>
      </c>
      <c r="BA17" s="585">
        <v>0.50347222222222221</v>
      </c>
      <c r="BD17" s="585">
        <v>530</v>
      </c>
      <c r="BE17" s="29">
        <v>5.3</v>
      </c>
      <c r="BF17" s="585">
        <v>20</v>
      </c>
      <c r="BG17" s="1096">
        <f>BF17/100</f>
        <v>0.2</v>
      </c>
      <c r="BH17" s="29">
        <v>14.7</v>
      </c>
      <c r="BI17" s="29">
        <v>15.8</v>
      </c>
      <c r="BJ17" s="29" t="s">
        <v>730</v>
      </c>
      <c r="BK17" s="29" t="s">
        <v>213</v>
      </c>
      <c r="BL17" s="585">
        <v>400</v>
      </c>
      <c r="BM17" s="29">
        <v>4</v>
      </c>
      <c r="BN17" s="585">
        <v>5.98</v>
      </c>
      <c r="BO17" s="585">
        <v>0.54300000000000004</v>
      </c>
      <c r="BP17" s="585">
        <v>7.72</v>
      </c>
      <c r="BQ17" s="585">
        <v>7.72</v>
      </c>
      <c r="BR17" s="585">
        <v>7.73</v>
      </c>
    </row>
    <row r="18" spans="2:70" ht="14.15" customHeight="1">
      <c r="B18" s="603" t="s">
        <v>404</v>
      </c>
      <c r="C18" s="602">
        <f>C10</f>
        <v>45531</v>
      </c>
      <c r="D18" s="1284">
        <v>0.2</v>
      </c>
      <c r="E18" s="712">
        <f>D75</f>
        <v>20.7</v>
      </c>
      <c r="F18" s="718">
        <f>-LOG((10^(-E75)+10^(-E76))/2)</f>
        <v>6.0524355298868686</v>
      </c>
      <c r="G18" s="718">
        <f>AVERAGEA(F75:F76)</f>
        <v>0.44</v>
      </c>
      <c r="H18" s="1279">
        <f>AVERAGEA(G75:G76)</f>
        <v>2.75E-2</v>
      </c>
      <c r="I18" s="1279">
        <f>AVERAGEA(H75:H76)</f>
        <v>0.01</v>
      </c>
      <c r="J18" s="718">
        <f>AVERAGEA(Q75:Q76)</f>
        <v>0.46</v>
      </c>
      <c r="K18" s="1300">
        <f>AVERAGEA(O75:O76)</f>
        <v>0</v>
      </c>
      <c r="L18" s="718">
        <f>AVERAGEA(R75:R76)</f>
        <v>0.33500000000000002</v>
      </c>
      <c r="M18" s="1277">
        <f>AVERAGEA(I75:I76)</f>
        <v>0</v>
      </c>
      <c r="N18" s="718">
        <f>AVERAGEA(K75:K76)</f>
        <v>0.56499999999999995</v>
      </c>
      <c r="O18" s="1283">
        <f>AVERAGEA(M75:M76)</f>
        <v>9.5000000000000001E-2</v>
      </c>
      <c r="P18" s="718">
        <f>AVERAGEA(J75:J76)</f>
        <v>0.255</v>
      </c>
      <c r="Q18" s="718">
        <f>AVERAGEA(L75:L76)</f>
        <v>6.5000000000000002E-2</v>
      </c>
      <c r="R18" s="1275">
        <f>AVERAGEA(V75:V76)</f>
        <v>38.799999999999997</v>
      </c>
      <c r="S18" s="712">
        <f>(W75)</f>
        <v>7.61</v>
      </c>
      <c r="T18" s="712">
        <v>1.8</v>
      </c>
      <c r="U18" s="1299" t="s">
        <v>729</v>
      </c>
      <c r="V18" s="713" t="s">
        <v>629</v>
      </c>
      <c r="W18" s="712">
        <f>AVERAGEA(T75:T76)</f>
        <v>5.35</v>
      </c>
      <c r="X18" s="1274" t="str">
        <f>IF(AVERAGEA(P75:P76)&lt;0.01,"&lt;0.01",AVERAGEA(P75:P76))</f>
        <v>&lt;0.01</v>
      </c>
      <c r="Y18" s="1274" t="str">
        <f>IF(AVERAGEA(S75:S76)&lt;0.01,"&lt;0.01",AVERAGEA(S75:S76))</f>
        <v>&lt;0.01</v>
      </c>
      <c r="Z18" s="603" t="s">
        <v>404</v>
      </c>
      <c r="AA18" s="602">
        <f>C10</f>
        <v>45531</v>
      </c>
      <c r="AB18" s="713" t="s">
        <v>284</v>
      </c>
      <c r="AC18" s="713" t="s">
        <v>284</v>
      </c>
      <c r="AD18" s="1298">
        <f>IF(AVERAGEA(N75:N76)&lt;0.002,"&lt;0.002",AVERAGEA(N75:N76))</f>
        <v>1.7500000000000002E-2</v>
      </c>
      <c r="AE18" s="712">
        <f>AVERAGEA(U75:U76)</f>
        <v>11.6</v>
      </c>
      <c r="AF18" s="747">
        <v>18.3</v>
      </c>
      <c r="AG18" s="712">
        <v>4.5999999999999996</v>
      </c>
      <c r="AH18" s="1297">
        <f>$AH$10</f>
        <v>1</v>
      </c>
      <c r="AI18" s="1296">
        <f>$AI$10</f>
        <v>7.5</v>
      </c>
      <c r="AJ18" s="664">
        <f>$AJ$10</f>
        <v>49.5</v>
      </c>
      <c r="AN18" t="s">
        <v>698</v>
      </c>
      <c r="AO18" t="s">
        <v>697</v>
      </c>
      <c r="AP18" t="s">
        <v>696</v>
      </c>
      <c r="AS18" s="585" t="s">
        <v>728</v>
      </c>
      <c r="AT18" s="585" t="s">
        <v>721</v>
      </c>
      <c r="AV18" s="1131">
        <v>44434</v>
      </c>
      <c r="AW18" s="585">
        <v>0.50347222222222221</v>
      </c>
      <c r="AX18" s="585">
        <v>0.54861111111111105</v>
      </c>
      <c r="AY18" s="585" t="s">
        <v>727</v>
      </c>
      <c r="AZ18" s="585" t="s">
        <v>726</v>
      </c>
      <c r="BA18" s="585">
        <v>0.50347222222222221</v>
      </c>
      <c r="BD18" s="585">
        <v>735</v>
      </c>
      <c r="BE18" s="29">
        <v>7.35</v>
      </c>
      <c r="BF18" s="585">
        <v>20</v>
      </c>
      <c r="BG18" s="1096">
        <f>BF18/100</f>
        <v>0.2</v>
      </c>
      <c r="BH18" s="29">
        <v>22.8</v>
      </c>
      <c r="BI18" s="29">
        <v>17.600000000000001</v>
      </c>
      <c r="BJ18" s="29" t="s">
        <v>729</v>
      </c>
      <c r="BK18" s="29" t="s">
        <v>213</v>
      </c>
      <c r="BL18" s="585">
        <v>445</v>
      </c>
      <c r="BM18" s="29">
        <v>4.45</v>
      </c>
      <c r="BN18" s="585">
        <v>5.78</v>
      </c>
      <c r="BO18" s="585">
        <v>0.58799999999999997</v>
      </c>
      <c r="BP18" s="585">
        <v>7.07</v>
      </c>
      <c r="BQ18" s="585">
        <v>7.07</v>
      </c>
      <c r="BR18" s="585">
        <v>7.74</v>
      </c>
    </row>
    <row r="19" spans="2:70" ht="14.15" customHeight="1">
      <c r="B19" s="603"/>
      <c r="C19" s="1281">
        <f>C11</f>
        <v>45593</v>
      </c>
      <c r="D19" s="1280">
        <v>0.2</v>
      </c>
      <c r="E19" s="722">
        <f>D77</f>
        <v>11.4</v>
      </c>
      <c r="F19" s="707">
        <f>-LOG((10^(-E77)+10^(-E78))/2)</f>
        <v>5.7743539086297027</v>
      </c>
      <c r="G19" s="707">
        <f>AVERAGEA(F77:F78)</f>
        <v>0.40500000000000003</v>
      </c>
      <c r="H19" s="1161">
        <f>AVERAGEA(G77:G78)</f>
        <v>2.4E-2</v>
      </c>
      <c r="I19" s="1295">
        <f>AVERAGEA(H77:H78)</f>
        <v>0.01</v>
      </c>
      <c r="J19" s="707">
        <f>AVERAGEA(Q77:Q78)</f>
        <v>0.34</v>
      </c>
      <c r="K19" s="1278">
        <f>AVERAGEA(O77:O78)</f>
        <v>0</v>
      </c>
      <c r="L19" s="707">
        <f>AVERAGEA(R77:R78)</f>
        <v>0.36499999999999999</v>
      </c>
      <c r="M19" s="1294">
        <f>AVERAGEA(I77:I78)</f>
        <v>0</v>
      </c>
      <c r="N19" s="707">
        <f>AVERAGEA(K77:K78)</f>
        <v>0.63</v>
      </c>
      <c r="O19" s="1293">
        <f>AVERAGEA(M77:M78)</f>
        <v>0</v>
      </c>
      <c r="P19" s="707">
        <f>AVERAGEA(J77:J78)</f>
        <v>0.21</v>
      </c>
      <c r="Q19" s="1276">
        <f>AVERAGEA(L77:L78)</f>
        <v>0</v>
      </c>
      <c r="R19" s="1292">
        <f>AVERAGEA(V77:V78)</f>
        <v>48.8</v>
      </c>
      <c r="S19" s="722">
        <f>(W77)</f>
        <v>9.1199999999999992</v>
      </c>
      <c r="T19" s="722">
        <v>1.75</v>
      </c>
      <c r="U19" s="721" t="s">
        <v>729</v>
      </c>
      <c r="V19" s="1291" t="s">
        <v>629</v>
      </c>
      <c r="W19" s="708">
        <f>AVERAGEA(T77:T78)</f>
        <v>7.2799999999999994</v>
      </c>
      <c r="X19" s="1290" t="str">
        <f>IF(AVERAGEA(P77:P78)&lt;0.01,"&lt;0.01",AVERAGEA(P77:P78))</f>
        <v>&lt;0.01</v>
      </c>
      <c r="Y19" s="1290" t="str">
        <f>IF(AVERAGEA(S77:S78)&lt;0.01,"&lt;0.01",AVERAGEA(S77:S78))</f>
        <v>&lt;0.01</v>
      </c>
      <c r="Z19" s="603"/>
      <c r="AA19" s="1273">
        <f>C11</f>
        <v>45593</v>
      </c>
      <c r="AB19" s="26" t="s">
        <v>284</v>
      </c>
      <c r="AC19" s="26" t="s">
        <v>284</v>
      </c>
      <c r="AD19" s="1272">
        <f>IF(AVERAGEA(N77:N78)&lt;0.002,"&lt;0.002",AVERAGEA(N77:N78))</f>
        <v>1.2500000000000001E-2</v>
      </c>
      <c r="AE19" s="722">
        <f>AVERAGEA(U77:U78)</f>
        <v>16.7</v>
      </c>
      <c r="AF19" s="1163">
        <v>6.9</v>
      </c>
      <c r="AG19" s="722">
        <v>3.4</v>
      </c>
      <c r="AH19" s="696">
        <f>$AH$11</f>
        <v>19</v>
      </c>
      <c r="AI19" s="1289">
        <f>$AI$11</f>
        <v>1</v>
      </c>
      <c r="AJ19" s="1288">
        <f>$AJ$11</f>
        <v>0</v>
      </c>
      <c r="AN19" s="1236"/>
      <c r="AO19" s="1236"/>
      <c r="AP19" s="1236"/>
      <c r="AS19" s="585" t="s">
        <v>728</v>
      </c>
      <c r="AT19" s="585" t="s">
        <v>721</v>
      </c>
      <c r="AV19" s="1131">
        <v>44480</v>
      </c>
      <c r="AW19" s="585">
        <v>0.49652777777777773</v>
      </c>
      <c r="AX19" s="585">
        <v>0.55208333333333337</v>
      </c>
      <c r="AY19" s="585" t="s">
        <v>727</v>
      </c>
      <c r="AZ19" s="585" t="s">
        <v>726</v>
      </c>
      <c r="BA19" s="585">
        <v>0.49652777777777773</v>
      </c>
      <c r="BD19" s="585">
        <v>415</v>
      </c>
      <c r="BE19" s="29">
        <v>4.1500000000000004</v>
      </c>
      <c r="BF19" s="585">
        <v>20</v>
      </c>
      <c r="BG19" s="1096">
        <f>BF19/100</f>
        <v>0.2</v>
      </c>
      <c r="BH19" s="29">
        <v>16.3</v>
      </c>
      <c r="BI19" s="29">
        <v>14.6</v>
      </c>
      <c r="BJ19" s="29" t="s">
        <v>725</v>
      </c>
      <c r="BK19" s="29" t="s">
        <v>213</v>
      </c>
      <c r="BL19" s="585" t="s">
        <v>724</v>
      </c>
      <c r="BM19" s="29">
        <v>4.1500000000000004</v>
      </c>
      <c r="BN19" s="585">
        <v>6.1</v>
      </c>
      <c r="BO19" s="585">
        <v>0.58199999999999996</v>
      </c>
      <c r="BP19" s="585">
        <v>7.73</v>
      </c>
      <c r="BQ19" s="585">
        <v>7.73</v>
      </c>
      <c r="BR19" s="585">
        <v>7.17</v>
      </c>
    </row>
    <row r="20" spans="2:70" ht="14.15" customHeight="1">
      <c r="B20" s="23"/>
      <c r="C20" s="607" t="s">
        <v>624</v>
      </c>
      <c r="D20" s="1270" t="s">
        <v>284</v>
      </c>
      <c r="E20" s="1266">
        <f>AVERAGEA(E17:E19)</f>
        <v>16.099999999999998</v>
      </c>
      <c r="F20" s="693">
        <f>-LOG((10^(-F17)+10^(-F18)+10^(-F19))/3)</f>
        <v>5.8669153627948676</v>
      </c>
      <c r="G20" s="693">
        <f>AVERAGEA(G17:G19)</f>
        <v>0.44500000000000001</v>
      </c>
      <c r="H20" s="1269">
        <f>AVERAGEA(H17:H19)</f>
        <v>2.5999999999999999E-2</v>
      </c>
      <c r="I20" s="1269">
        <f>AVERAGEA(I17:I19)</f>
        <v>9.6666666666666654E-3</v>
      </c>
      <c r="J20" s="693">
        <f>AVERAGEA(J17:J19)</f>
        <v>0.45666666666666672</v>
      </c>
      <c r="K20" s="686" t="str">
        <f>IF(AVERAGEA(K17:K19)&lt;0.1,"&lt;0.10",AVERAGEA(K17:K19))</f>
        <v>&lt;0.10</v>
      </c>
      <c r="L20" s="693">
        <f>AVERAGEA(L17:L19)</f>
        <v>0.35499999999999998</v>
      </c>
      <c r="M20" s="1268">
        <f>AVERAGEA(M17:M18)</f>
        <v>0</v>
      </c>
      <c r="N20" s="693">
        <f>AVERAGEA(N17:N19)</f>
        <v>0.52833333333333332</v>
      </c>
      <c r="O20" s="693">
        <f>AVERAGEA(O17:O19)</f>
        <v>7.6666666666666675E-2</v>
      </c>
      <c r="P20" s="693">
        <f>AVERAGEA(P17:P19)</f>
        <v>0.24166666666666667</v>
      </c>
      <c r="Q20" s="693">
        <f>AVERAGEA(Q17:Q19)</f>
        <v>4.5000000000000005E-2</v>
      </c>
      <c r="R20" s="1287">
        <f>AVERAGEA(R17:R19)</f>
        <v>36.633333333333333</v>
      </c>
      <c r="S20" s="1266">
        <f>AVERAGEA(S17:S19)</f>
        <v>8.3666666666666671</v>
      </c>
      <c r="T20" s="1266">
        <f>AVERAGEA(T17:T19)</f>
        <v>1.75</v>
      </c>
      <c r="U20" s="1265" t="s">
        <v>284</v>
      </c>
      <c r="V20" s="607" t="s">
        <v>284</v>
      </c>
      <c r="W20" s="694">
        <f>AVERAGEA(W17:W19)</f>
        <v>4.9933333333333332</v>
      </c>
      <c r="X20" s="1267" t="str">
        <f>IF(AVERAGEA(X17:X19)&lt;0.01,"&lt;0.01",AVERAGEA(X17:X18))</f>
        <v>&lt;0.01</v>
      </c>
      <c r="Y20" s="1267" t="str">
        <f>IF(AVERAGEA(Y17:Y19)&lt;0.01,"&lt;0.01",AVERAGEA(Y17:Y18))</f>
        <v>&lt;0.01</v>
      </c>
      <c r="Z20" s="14"/>
      <c r="AA20" s="607" t="s">
        <v>624</v>
      </c>
      <c r="AB20" s="607" t="s">
        <v>284</v>
      </c>
      <c r="AC20" s="159" t="s">
        <v>284</v>
      </c>
      <c r="AD20" s="1286">
        <f>IF(AVERAGEA(AD17:AD19)&lt;0.002,"&lt;0.002",AVERAGEA(AD17:AD19))</f>
        <v>2.9333333333333336E-2</v>
      </c>
      <c r="AE20" s="1266">
        <f>AVERAGEA(AE17:AE19)</f>
        <v>12.133333333333333</v>
      </c>
      <c r="AF20" s="1285">
        <f>AVERAGEA(AF17:AF19)</f>
        <v>16</v>
      </c>
      <c r="AG20" s="694">
        <f>AVERAGEA(AG17:AG19)</f>
        <v>4.4666666666666668</v>
      </c>
      <c r="AH20" s="1264"/>
      <c r="AI20" s="682"/>
      <c r="AJ20" s="682"/>
      <c r="AN20"/>
      <c r="AO20"/>
      <c r="AP20"/>
      <c r="AV20" s="1131"/>
      <c r="BR20" s="585">
        <v>7.73</v>
      </c>
    </row>
    <row r="21" spans="2:70" ht="14.15" customHeight="1">
      <c r="B21" s="16" t="s">
        <v>666</v>
      </c>
      <c r="C21" s="606">
        <f>C9</f>
        <v>45469</v>
      </c>
      <c r="D21" s="1129">
        <v>4.4000000000000004</v>
      </c>
      <c r="E21" s="712">
        <f>D79</f>
        <v>12.9</v>
      </c>
      <c r="F21" s="718">
        <f>-LOG((10^(-E79)+10^(-E80))/2)</f>
        <v>5.6464134594212272</v>
      </c>
      <c r="G21" s="718">
        <f>AVERAGEA(F79:F80)</f>
        <v>0.56000000000000005</v>
      </c>
      <c r="H21" s="1279">
        <f>AVERAGEA(G79:G80)</f>
        <v>2.5000000000000001E-2</v>
      </c>
      <c r="I21" s="1279">
        <f>AVERAGEA(H79:H80)</f>
        <v>1.0999999999999999E-2</v>
      </c>
      <c r="J21" s="718">
        <f>AVERAGEA(Q79:Q80)</f>
        <v>0.61499999999999999</v>
      </c>
      <c r="K21" s="699" t="str">
        <f>IF(AVERAGEA(O79:O80)&lt;0.1,"&lt;0.10",AVERAGEA(O79:O80))</f>
        <v>&lt;0.10</v>
      </c>
      <c r="L21" s="718">
        <f>AVERAGEA(R79:R80)</f>
        <v>0.34499999999999997</v>
      </c>
      <c r="M21" s="1277">
        <f>AVERAGEA(I79:I80)</f>
        <v>0</v>
      </c>
      <c r="N21" s="718">
        <f>AVERAGEA(K79:K80)</f>
        <v>0.37</v>
      </c>
      <c r="O21" s="718">
        <f>AVERAGEA(M79:M80)</f>
        <v>0.18</v>
      </c>
      <c r="P21" s="718">
        <f>AVERAGEA(J79:J80)</f>
        <v>0.28000000000000003</v>
      </c>
      <c r="Q21" s="718">
        <f>AVERAGEA(L79:L80)</f>
        <v>7.0000000000000007E-2</v>
      </c>
      <c r="R21" s="1275">
        <f>AVERAGEA(V79:V80)</f>
        <v>24</v>
      </c>
      <c r="S21" s="712">
        <f>(W79)</f>
        <v>8.09</v>
      </c>
      <c r="T21" s="713" t="s">
        <v>284</v>
      </c>
      <c r="U21" s="713" t="s">
        <v>284</v>
      </c>
      <c r="V21" s="713" t="s">
        <v>629</v>
      </c>
      <c r="W21" s="712">
        <f>AVERAGEA(T79:T80)</f>
        <v>2.5</v>
      </c>
      <c r="X21" s="1274" t="str">
        <f>IF(AVERAGEA(P79:P80)&lt;0.01,"&lt;0.01",AVERAGEA(P79:P80))</f>
        <v>&lt;0.01</v>
      </c>
      <c r="Y21" s="1274" t="str">
        <f>IF(AVERAGEA(S79:S80)&lt;0.01,"&lt;0.01",AVERAGEA(S79:S80))</f>
        <v>&lt;0.01</v>
      </c>
      <c r="Z21" s="16" t="s">
        <v>666</v>
      </c>
      <c r="AA21" s="606">
        <f>C9</f>
        <v>45469</v>
      </c>
      <c r="AB21" s="727" t="s">
        <v>284</v>
      </c>
      <c r="AC21" s="727" t="s">
        <v>284</v>
      </c>
      <c r="AD21" s="1282">
        <f>IF(AVERAGEA(N79:N80)&lt;0.002,"&lt;0.002",AVERAGEA(N79:N80))</f>
        <v>0.13450000000000001</v>
      </c>
      <c r="AE21" s="712">
        <f>AVERAGEA(U79:U80)</f>
        <v>8.6999999999999993</v>
      </c>
      <c r="AF21" s="725" t="s">
        <v>284</v>
      </c>
      <c r="AG21" s="725" t="s">
        <v>284</v>
      </c>
      <c r="AH21" s="724">
        <f>$AH$9</f>
        <v>3</v>
      </c>
      <c r="AI21" s="723">
        <f>$AI$9</f>
        <v>0</v>
      </c>
      <c r="AJ21" s="723">
        <f>$AJ$9</f>
        <v>1</v>
      </c>
      <c r="AN21"/>
      <c r="AO21"/>
      <c r="AP21"/>
      <c r="AS21" s="585" t="s">
        <v>722</v>
      </c>
      <c r="AT21" s="585" t="s">
        <v>721</v>
      </c>
      <c r="AV21" s="1131">
        <v>44383</v>
      </c>
      <c r="BF21" s="585">
        <v>430</v>
      </c>
      <c r="BG21" s="1096">
        <f>BF21/100</f>
        <v>4.3</v>
      </c>
      <c r="BI21" s="29">
        <v>15.8</v>
      </c>
      <c r="BK21" s="29" t="s">
        <v>213</v>
      </c>
      <c r="BN21" s="585">
        <v>5.84</v>
      </c>
      <c r="BO21" s="585">
        <v>0.58599999999999997</v>
      </c>
      <c r="BP21" s="585">
        <v>7.74</v>
      </c>
      <c r="BQ21" s="585">
        <v>7.74</v>
      </c>
    </row>
    <row r="22" spans="2:70" ht="14.15" customHeight="1">
      <c r="B22" s="603" t="s">
        <v>404</v>
      </c>
      <c r="C22" s="602">
        <f>C10</f>
        <v>45531</v>
      </c>
      <c r="D22" s="1284">
        <v>3.6</v>
      </c>
      <c r="E22" s="712">
        <f>D81</f>
        <v>17.5</v>
      </c>
      <c r="F22" s="718">
        <f>-LOG((10^(-E81)+10^(-E82))/2)</f>
        <v>6.0827234033687274</v>
      </c>
      <c r="G22" s="718">
        <f>AVERAGEA(F81:F82)</f>
        <v>0.48</v>
      </c>
      <c r="H22" s="1279">
        <f>AVERAGEA(G81:G82)</f>
        <v>2.9000000000000001E-2</v>
      </c>
      <c r="I22" s="1279">
        <f>AVERAGEA(H81:H82)</f>
        <v>1.0999999999999999E-2</v>
      </c>
      <c r="J22" s="718">
        <f>AVERAGEA(Q81:Q82)</f>
        <v>0.48</v>
      </c>
      <c r="K22" s="1278">
        <f>AVERAGEA(O81:O82)</f>
        <v>0</v>
      </c>
      <c r="L22" s="718">
        <f>AVERAGEA(R81:R82)</f>
        <v>0.42000000000000004</v>
      </c>
      <c r="M22" s="1277">
        <f>AVERAGEA(I81:I82)</f>
        <v>0</v>
      </c>
      <c r="N22" s="1283">
        <f>AVERAGEA(K81:K82)</f>
        <v>0.79</v>
      </c>
      <c r="O22" s="718">
        <f>AVERAGEA(M81:M82)</f>
        <v>0.06</v>
      </c>
      <c r="P22" s="718">
        <f>AVERAGEA(J81:J82)</f>
        <v>0.255</v>
      </c>
      <c r="Q22" s="718">
        <f>AVERAGEA(L81:L82)</f>
        <v>6.5000000000000002E-2</v>
      </c>
      <c r="R22" s="1275">
        <f>AVERAGEA(V81:V82)</f>
        <v>62.6</v>
      </c>
      <c r="S22" s="712">
        <f>(W81)</f>
        <v>9.6999999999999993</v>
      </c>
      <c r="T22" s="713" t="s">
        <v>284</v>
      </c>
      <c r="U22" s="713" t="s">
        <v>284</v>
      </c>
      <c r="V22" s="713" t="s">
        <v>629</v>
      </c>
      <c r="W22" s="448">
        <f>AVERAGEA(T81:T82)</f>
        <v>5.5</v>
      </c>
      <c r="X22" s="1274" t="str">
        <f>IF(AVERAGEA(P81:P82)&lt;0.01,"&lt;0.01",AVERAGEA(P81:P82))</f>
        <v>&lt;0.01</v>
      </c>
      <c r="Y22" s="1274" t="str">
        <f>IF(AVERAGEA(S81:S82)&lt;0.01,"&lt;0.01",AVERAGEA(S81:S82))</f>
        <v>&lt;0.01</v>
      </c>
      <c r="Z22" s="603" t="s">
        <v>404</v>
      </c>
      <c r="AA22" s="602">
        <f>C10</f>
        <v>45531</v>
      </c>
      <c r="AB22" s="713" t="s">
        <v>284</v>
      </c>
      <c r="AC22" s="713" t="s">
        <v>284</v>
      </c>
      <c r="AD22" s="1282">
        <f>IF(AVERAGEA(N81:N82)&lt;0.002,"&lt;0.002",AVERAGEA(N81:N82))</f>
        <v>2.5500000000000002E-2</v>
      </c>
      <c r="AE22" s="712">
        <f>AVERAGEA(U81:U82)</f>
        <v>13.649999999999999</v>
      </c>
      <c r="AF22" s="711" t="s">
        <v>284</v>
      </c>
      <c r="AG22" s="711" t="s">
        <v>284</v>
      </c>
      <c r="AH22" s="697">
        <f>$AH$10</f>
        <v>1</v>
      </c>
      <c r="AI22" s="664">
        <f>$AI$10</f>
        <v>7.5</v>
      </c>
      <c r="AJ22" s="664">
        <f>$AJ$10</f>
        <v>49.5</v>
      </c>
      <c r="AN22"/>
      <c r="AO22" s="1232"/>
      <c r="AP22" s="1232"/>
      <c r="AS22" s="585" t="s">
        <v>722</v>
      </c>
      <c r="AT22" s="585" t="s">
        <v>721</v>
      </c>
      <c r="AV22" s="1131">
        <v>44434</v>
      </c>
      <c r="BF22" s="585">
        <v>630</v>
      </c>
      <c r="BG22" s="1096">
        <f>BF22/100</f>
        <v>6.3</v>
      </c>
      <c r="BI22" s="29">
        <v>13.9</v>
      </c>
      <c r="BK22" s="29" t="s">
        <v>213</v>
      </c>
      <c r="BN22" s="585">
        <v>5.89</v>
      </c>
      <c r="BO22" s="585">
        <v>0.76</v>
      </c>
      <c r="BP22" s="585">
        <v>7.17</v>
      </c>
      <c r="BQ22" s="585">
        <v>7.17</v>
      </c>
    </row>
    <row r="23" spans="2:70" ht="14.15" customHeight="1">
      <c r="B23" s="603"/>
      <c r="C23" s="1281">
        <f>C11</f>
        <v>45593</v>
      </c>
      <c r="D23" s="1280">
        <v>2.4</v>
      </c>
      <c r="E23" s="712">
        <f>D83</f>
        <v>11.4</v>
      </c>
      <c r="F23" s="718">
        <f>-LOG((10^(-E83)+10^(-E84))/2)</f>
        <v>5.8405396280097177</v>
      </c>
      <c r="G23" s="718">
        <f>AVERAGEA(F83:F84)</f>
        <v>0.43</v>
      </c>
      <c r="H23" s="1279">
        <f>AVERAGEA(G83:G84)</f>
        <v>2.75E-2</v>
      </c>
      <c r="I23" s="1279">
        <f>AVERAGEA(H83:H84)</f>
        <v>0.01</v>
      </c>
      <c r="J23" s="718">
        <f>AVERAGEA(Q83:Q84)</f>
        <v>0.34499999999999997</v>
      </c>
      <c r="K23" s="1278">
        <f>AVERAGEA(O83:O84)</f>
        <v>0</v>
      </c>
      <c r="L23" s="718">
        <f>AVERAGEA(R83:R84)</f>
        <v>0.39</v>
      </c>
      <c r="M23" s="1277">
        <f>AVERAGEA(I83:I84)</f>
        <v>0</v>
      </c>
      <c r="N23" s="718">
        <f>AVERAGEA(K83:K84)</f>
        <v>0.64</v>
      </c>
      <c r="O23" s="718">
        <f>AVERAGEA(M83:M84)</f>
        <v>6.0000000000000005E-2</v>
      </c>
      <c r="P23" s="718">
        <f>AVERAGEA(J83:J84)</f>
        <v>0.21</v>
      </c>
      <c r="Q23" s="1276">
        <f>AVERAGEA(L83:L84)</f>
        <v>0</v>
      </c>
      <c r="R23" s="1275">
        <f>AVERAGEA(V83:V84)</f>
        <v>50.5</v>
      </c>
      <c r="S23" s="722">
        <f>(W83)</f>
        <v>9.1</v>
      </c>
      <c r="T23" s="26" t="s">
        <v>284</v>
      </c>
      <c r="U23" s="26" t="s">
        <v>284</v>
      </c>
      <c r="V23" s="26" t="s">
        <v>629</v>
      </c>
      <c r="W23" s="712">
        <f>AVERAGEA(T83:T84)</f>
        <v>7.0749999999999993</v>
      </c>
      <c r="X23" s="1274" t="str">
        <f>IF(AVERAGEA(P83:P84)&lt;0.01,"&lt;0.01",AVERAGEA(P83:P84))</f>
        <v>&lt;0.01</v>
      </c>
      <c r="Y23" s="1274" t="str">
        <f>IF(AVERAGEA(S83:S84)&lt;0.01,"&lt;0.01",AVERAGEA(S83:S84))</f>
        <v>&lt;0.01</v>
      </c>
      <c r="Z23" s="603"/>
      <c r="AA23" s="1273">
        <f>C11</f>
        <v>45593</v>
      </c>
      <c r="AB23" s="26" t="s">
        <v>284</v>
      </c>
      <c r="AC23" s="26" t="s">
        <v>284</v>
      </c>
      <c r="AD23" s="1272">
        <f>IF(AVERAGEA(N83:N84)&lt;0.002,"&lt;0.002",AVERAGEA(N83:N84))</f>
        <v>1.2500000000000001E-2</v>
      </c>
      <c r="AE23" s="712">
        <f>AVERAGEA(U83:U84)</f>
        <v>15.65</v>
      </c>
      <c r="AF23" s="721" t="s">
        <v>284</v>
      </c>
      <c r="AG23" s="721" t="s">
        <v>284</v>
      </c>
      <c r="AH23" s="1271">
        <f>$AH$11</f>
        <v>19</v>
      </c>
      <c r="AI23" s="696">
        <f>$AI$11</f>
        <v>1</v>
      </c>
      <c r="AJ23" s="696">
        <f>$AJ$11</f>
        <v>0</v>
      </c>
      <c r="AN23" s="1236"/>
      <c r="AO23" s="1236"/>
      <c r="AP23" s="1236" t="s">
        <v>723</v>
      </c>
      <c r="AS23" s="585" t="s">
        <v>722</v>
      </c>
      <c r="AT23" s="585" t="s">
        <v>721</v>
      </c>
      <c r="AV23" s="1131">
        <v>44480</v>
      </c>
      <c r="BF23" s="585">
        <v>315</v>
      </c>
      <c r="BG23" s="1096">
        <f>BF23/100</f>
        <v>3.15</v>
      </c>
      <c r="BI23" s="29">
        <v>14.3</v>
      </c>
      <c r="BK23" s="29" t="s">
        <v>213</v>
      </c>
      <c r="BN23" s="585">
        <v>6.08</v>
      </c>
      <c r="BO23" s="585">
        <v>0.58699999999999997</v>
      </c>
      <c r="BP23" s="585">
        <v>7.73</v>
      </c>
      <c r="BQ23" s="585">
        <v>7.73</v>
      </c>
    </row>
    <row r="24" spans="2:70" ht="14.15" customHeight="1">
      <c r="B24" s="23"/>
      <c r="C24" s="607" t="s">
        <v>624</v>
      </c>
      <c r="D24" s="1270" t="s">
        <v>284</v>
      </c>
      <c r="E24" s="1266">
        <f>AVERAGEA(E21:E23)</f>
        <v>13.933333333333332</v>
      </c>
      <c r="F24" s="693">
        <f>-LOG((10^(-F21)+10^(-F22)+10^(-F23))/3)</f>
        <v>5.8212632912976963</v>
      </c>
      <c r="G24" s="693">
        <f>AVERAGEA(G21:G23)</f>
        <v>0.49</v>
      </c>
      <c r="H24" s="1269">
        <f>AVERAGEA(H21:H23)</f>
        <v>2.7166666666666669E-2</v>
      </c>
      <c r="I24" s="1269">
        <f>AVERAGEA(I21:I23)</f>
        <v>1.0666666666666666E-2</v>
      </c>
      <c r="J24" s="693">
        <f>AVERAGEA(J21:J23)</f>
        <v>0.48</v>
      </c>
      <c r="K24" s="686" t="str">
        <f>IF(AVERAGEA(K21:K23)&lt;0.1,"&lt;0.10",AVERAGEA(K21:K23))</f>
        <v>&lt;0.10</v>
      </c>
      <c r="L24" s="693">
        <f>AVERAGEA(L21:L23)</f>
        <v>0.38500000000000001</v>
      </c>
      <c r="M24" s="1268">
        <f>AVERAGEA(M21:M23)</f>
        <v>0</v>
      </c>
      <c r="N24" s="693">
        <f>AVERAGEA(N21:N23)</f>
        <v>0.60000000000000009</v>
      </c>
      <c r="O24" s="693">
        <f>AVERAGEA(O21:O23)</f>
        <v>9.9999999999999992E-2</v>
      </c>
      <c r="P24" s="693">
        <f>AVERAGEA(P21:P23)</f>
        <v>0.24833333333333332</v>
      </c>
      <c r="Q24" s="693">
        <f>AVERAGEA(Q21:Q23)</f>
        <v>4.5000000000000005E-2</v>
      </c>
      <c r="R24" s="1266">
        <f>AVERAGEA(R21:R23)</f>
        <v>45.699999999999996</v>
      </c>
      <c r="S24" s="1266">
        <f>AVERAGEA(S21:S23)</f>
        <v>8.9633333333333329</v>
      </c>
      <c r="T24" s="607" t="s">
        <v>284</v>
      </c>
      <c r="U24" s="607" t="s">
        <v>284</v>
      </c>
      <c r="V24" s="607" t="s">
        <v>284</v>
      </c>
      <c r="W24" s="694">
        <f>AVERAGEA(W21:W23)</f>
        <v>5.0249999999999995</v>
      </c>
      <c r="X24" s="1267" t="str">
        <f>IF(AVERAGEA(X21:X23)&lt;0.01,"&lt;0.01",AVERAGEA(X21:X23))</f>
        <v>&lt;0.01</v>
      </c>
      <c r="Y24" s="1267" t="str">
        <f>IF(AVERAGEA(Y21:Y23)&lt;0.01,"&lt;0.01",AVERAGEA(Y21:Y23))</f>
        <v>&lt;0.01</v>
      </c>
      <c r="Z24" s="14"/>
      <c r="AA24" s="607" t="s">
        <v>624</v>
      </c>
      <c r="AB24" s="607" t="s">
        <v>284</v>
      </c>
      <c r="AC24" s="159" t="s">
        <v>284</v>
      </c>
      <c r="AD24" s="1267">
        <f>IF(AVERAGEA(AD21:AD23)&lt;0.002,"&lt;0.002",AVERAGEA(AD21:AD23))</f>
        <v>5.7500000000000002E-2</v>
      </c>
      <c r="AE24" s="1266">
        <f>AVERAGEA(AE21:AE23)</f>
        <v>12.666666666666666</v>
      </c>
      <c r="AF24" s="1265" t="s">
        <v>284</v>
      </c>
      <c r="AG24" s="1265" t="s">
        <v>284</v>
      </c>
      <c r="AH24" s="1264"/>
      <c r="AI24" s="682"/>
      <c r="AJ24" s="682"/>
      <c r="AN24"/>
      <c r="AO24"/>
      <c r="AP24"/>
      <c r="AS24" s="585" t="s">
        <v>365</v>
      </c>
      <c r="AT24" s="585" t="s">
        <v>364</v>
      </c>
      <c r="AU24" s="585" t="s">
        <v>363</v>
      </c>
      <c r="AV24" s="585" t="s">
        <v>657</v>
      </c>
      <c r="AW24" s="585" t="s">
        <v>361</v>
      </c>
      <c r="AX24" s="585" t="s">
        <v>360</v>
      </c>
      <c r="AY24" s="585" t="s">
        <v>359</v>
      </c>
      <c r="AZ24" s="585" t="s">
        <v>358</v>
      </c>
      <c r="BA24" s="585" t="s">
        <v>357</v>
      </c>
      <c r="BB24" s="585" t="s">
        <v>356</v>
      </c>
      <c r="BC24" s="585" t="s">
        <v>355</v>
      </c>
      <c r="BD24" s="585" t="s">
        <v>354</v>
      </c>
      <c r="BF24" s="585" t="s">
        <v>353</v>
      </c>
      <c r="BG24" s="29"/>
      <c r="BH24" s="29" t="s">
        <v>229</v>
      </c>
      <c r="BI24" s="29" t="s">
        <v>188</v>
      </c>
      <c r="BJ24" s="29" t="s">
        <v>720</v>
      </c>
      <c r="BK24" s="29" t="s">
        <v>719</v>
      </c>
      <c r="BL24" s="585" t="s">
        <v>226</v>
      </c>
      <c r="BN24" s="585" t="s">
        <v>718</v>
      </c>
      <c r="BO24" s="585" t="s">
        <v>656</v>
      </c>
      <c r="BP24" s="585" t="s">
        <v>717</v>
      </c>
    </row>
    <row r="25" spans="2:70" ht="14.15" customHeight="1">
      <c r="B25" s="16"/>
      <c r="C25" s="19"/>
      <c r="D25" s="19"/>
      <c r="E25" s="678"/>
      <c r="F25" s="680"/>
      <c r="G25" s="680"/>
      <c r="H25" s="1263"/>
      <c r="I25" s="1263"/>
      <c r="J25" s="680"/>
      <c r="K25" s="680"/>
      <c r="L25" s="680"/>
      <c r="M25" s="677"/>
      <c r="N25" s="680"/>
      <c r="O25" s="680"/>
      <c r="P25" s="680"/>
      <c r="Q25" s="680"/>
      <c r="R25" s="678"/>
      <c r="S25" s="678"/>
      <c r="T25" s="19"/>
      <c r="U25" s="19"/>
      <c r="V25" s="19"/>
      <c r="W25" s="678"/>
      <c r="X25" s="679"/>
      <c r="Y25" s="1262"/>
      <c r="Z25" s="16"/>
      <c r="AA25" s="19"/>
      <c r="AB25" s="19"/>
      <c r="AC25" s="19"/>
      <c r="AD25" s="681"/>
      <c r="AE25" s="678"/>
      <c r="AF25" s="1261"/>
      <c r="AG25" s="1261"/>
      <c r="AH25" s="19"/>
      <c r="AI25" s="19"/>
      <c r="AJ25" s="18"/>
      <c r="AN25"/>
      <c r="AO25"/>
      <c r="AP25"/>
    </row>
    <row r="26" spans="2:70" ht="14.15" customHeight="1">
      <c r="B26" s="45" t="s">
        <v>280</v>
      </c>
      <c r="C26" s="586"/>
      <c r="D26" s="586"/>
      <c r="E26" s="589"/>
      <c r="F26" s="609"/>
      <c r="G26" s="608"/>
      <c r="H26" s="608"/>
      <c r="I26" s="608"/>
      <c r="J26" s="609"/>
      <c r="K26" s="609"/>
      <c r="L26" s="609"/>
      <c r="M26" s="609"/>
      <c r="N26" s="609"/>
      <c r="O26" s="609"/>
      <c r="P26" s="609"/>
      <c r="Q26" s="609"/>
      <c r="R26" s="609"/>
      <c r="S26" s="609"/>
      <c r="T26" s="609"/>
      <c r="U26" s="609"/>
      <c r="V26" s="609"/>
      <c r="W26" s="1238"/>
      <c r="X26" s="1237"/>
      <c r="Y26" s="598"/>
      <c r="Z26" s="43" t="s">
        <v>450</v>
      </c>
      <c r="AC26" s="1260" t="s">
        <v>716</v>
      </c>
      <c r="AD26" s="1259"/>
      <c r="AE26" s="1259"/>
      <c r="AF26" s="609"/>
      <c r="AG26" s="1258" t="s">
        <v>590</v>
      </c>
      <c r="AH26" s="331"/>
      <c r="AI26" s="357"/>
      <c r="AJ26" s="46"/>
      <c r="AN26"/>
      <c r="AO26" s="1232"/>
      <c r="AP26" s="1232"/>
    </row>
    <row r="27" spans="2:70" ht="14.15" customHeight="1">
      <c r="B27" s="45" t="s">
        <v>276</v>
      </c>
      <c r="C27" s="586"/>
      <c r="D27" s="586"/>
      <c r="E27" s="589"/>
      <c r="F27" s="609"/>
      <c r="G27" s="608"/>
      <c r="H27" s="608"/>
      <c r="I27" s="608"/>
      <c r="J27" s="609"/>
      <c r="K27" s="609"/>
      <c r="L27" s="609"/>
      <c r="M27" s="609"/>
      <c r="N27" s="609"/>
      <c r="O27" s="609"/>
      <c r="P27" s="609"/>
      <c r="Q27" s="609"/>
      <c r="R27" s="609"/>
      <c r="S27" s="609"/>
      <c r="T27" s="609"/>
      <c r="U27" s="609"/>
      <c r="V27" s="609"/>
      <c r="W27" s="1238"/>
      <c r="X27" s="1237"/>
      <c r="Y27" s="598"/>
      <c r="Z27" s="1141"/>
      <c r="AA27" s="1141" t="s">
        <v>715</v>
      </c>
      <c r="AB27" s="609"/>
      <c r="AC27" s="1257"/>
      <c r="AD27" s="1257"/>
      <c r="AE27" s="1257"/>
      <c r="AG27" s="1256" t="s">
        <v>714</v>
      </c>
      <c r="AH27" s="357"/>
      <c r="AI27" s="357"/>
      <c r="AJ27" s="46"/>
      <c r="AM27" s="1255" t="s">
        <v>713</v>
      </c>
      <c r="AN27" s="1250">
        <v>44383</v>
      </c>
      <c r="AO27" s="1249">
        <v>44382</v>
      </c>
      <c r="AP27" s="1248">
        <v>44381</v>
      </c>
    </row>
    <row r="28" spans="2:70" ht="14.15" customHeight="1">
      <c r="B28" s="45" t="s">
        <v>712</v>
      </c>
      <c r="C28" s="586"/>
      <c r="D28" s="586"/>
      <c r="E28" s="589"/>
      <c r="F28" s="609"/>
      <c r="G28" s="608"/>
      <c r="H28" s="608"/>
      <c r="I28" s="608"/>
      <c r="J28" s="609"/>
      <c r="K28" s="609"/>
      <c r="L28" s="609"/>
      <c r="M28" s="609"/>
      <c r="N28" s="609"/>
      <c r="O28" s="609"/>
      <c r="P28" s="609"/>
      <c r="Q28" s="609"/>
      <c r="R28" s="609"/>
      <c r="S28" s="609"/>
      <c r="T28" s="609"/>
      <c r="U28" s="609"/>
      <c r="V28" s="609"/>
      <c r="W28" s="1238"/>
      <c r="X28" s="1237"/>
      <c r="Y28" s="598"/>
      <c r="Z28" s="607" t="s">
        <v>447</v>
      </c>
      <c r="AA28" s="1141" t="s">
        <v>711</v>
      </c>
      <c r="AC28" s="671" t="s">
        <v>445</v>
      </c>
      <c r="AD28" s="670" t="s">
        <v>444</v>
      </c>
      <c r="AE28" s="1083" t="s">
        <v>443</v>
      </c>
      <c r="AG28" s="359" t="s">
        <v>273</v>
      </c>
      <c r="AH28" s="359" t="s">
        <v>272</v>
      </c>
      <c r="AI28" s="358" t="s">
        <v>271</v>
      </c>
      <c r="AJ28" s="1254"/>
      <c r="AK28" s="674"/>
      <c r="AL28" s="674">
        <f>SUM(AE29:AE40)</f>
        <v>1491</v>
      </c>
      <c r="AM28" s="585">
        <v>1491</v>
      </c>
      <c r="AN28" s="1253" t="s">
        <v>710</v>
      </c>
      <c r="AO28" s="1253" t="s">
        <v>709</v>
      </c>
      <c r="AP28" s="1253" t="s">
        <v>708</v>
      </c>
    </row>
    <row r="29" spans="2:70" ht="14.15" customHeight="1">
      <c r="B29" s="143" t="s">
        <v>605</v>
      </c>
      <c r="C29" s="586"/>
      <c r="D29" s="586"/>
      <c r="E29" s="589"/>
      <c r="F29" s="609"/>
      <c r="G29" s="608"/>
      <c r="H29" s="608"/>
      <c r="I29" s="608"/>
      <c r="J29" s="609"/>
      <c r="K29" s="609"/>
      <c r="L29" s="609"/>
      <c r="M29" s="609"/>
      <c r="N29" s="609"/>
      <c r="O29" s="609"/>
      <c r="P29" s="1251"/>
      <c r="Q29" s="609"/>
      <c r="R29" s="609"/>
      <c r="S29" s="609"/>
      <c r="T29" s="609"/>
      <c r="U29" s="609"/>
      <c r="V29" s="609"/>
      <c r="W29" s="1238"/>
      <c r="X29" s="1237"/>
      <c r="Y29" s="598"/>
      <c r="Z29" s="607" t="s">
        <v>442</v>
      </c>
      <c r="AA29" s="1141" t="s">
        <v>707</v>
      </c>
      <c r="AC29" s="21"/>
      <c r="AD29" s="655" t="s">
        <v>414</v>
      </c>
      <c r="AE29" s="970">
        <v>28</v>
      </c>
      <c r="AG29" s="333"/>
      <c r="AH29" s="943" t="s">
        <v>588</v>
      </c>
      <c r="AI29" s="942">
        <v>34</v>
      </c>
      <c r="AJ29" s="1252"/>
      <c r="AL29" s="674">
        <f>SUM(AI29:AI40)</f>
        <v>1883.5</v>
      </c>
      <c r="AM29" s="585">
        <v>1883.5</v>
      </c>
      <c r="AN29" s="1231">
        <v>44434</v>
      </c>
      <c r="AO29" s="1230">
        <v>44433</v>
      </c>
      <c r="AP29" s="1229">
        <v>44432</v>
      </c>
    </row>
    <row r="30" spans="2:70" ht="14.15" customHeight="1">
      <c r="B30" s="350" t="s">
        <v>251</v>
      </c>
      <c r="C30" s="586"/>
      <c r="D30" s="586"/>
      <c r="E30" s="589"/>
      <c r="F30" s="609"/>
      <c r="G30" s="608"/>
      <c r="H30" s="608"/>
      <c r="I30" s="608"/>
      <c r="J30" s="609"/>
      <c r="K30" s="609"/>
      <c r="L30" s="609"/>
      <c r="M30" s="609"/>
      <c r="N30" s="609"/>
      <c r="O30" s="609"/>
      <c r="P30" s="1251"/>
      <c r="Q30" s="609"/>
      <c r="R30" s="609"/>
      <c r="S30" s="609"/>
      <c r="T30" s="609"/>
      <c r="U30" s="609"/>
      <c r="V30" s="609"/>
      <c r="W30" s="1238"/>
      <c r="X30" s="1237"/>
      <c r="Y30" s="598"/>
      <c r="Z30" s="607" t="s">
        <v>439</v>
      </c>
      <c r="AA30" s="1141" t="s">
        <v>706</v>
      </c>
      <c r="AC30" s="666"/>
      <c r="AD30" s="651" t="s">
        <v>411</v>
      </c>
      <c r="AE30" s="1006">
        <v>129.5</v>
      </c>
      <c r="AG30" s="335"/>
      <c r="AH30" s="328" t="s">
        <v>705</v>
      </c>
      <c r="AI30" s="337">
        <v>139</v>
      </c>
      <c r="AJ30" s="1243"/>
      <c r="AN30" s="1242" t="s">
        <v>704</v>
      </c>
      <c r="AO30" s="1242" t="s">
        <v>703</v>
      </c>
      <c r="AP30" s="1242" t="s">
        <v>702</v>
      </c>
      <c r="AT30" s="1250"/>
      <c r="AU30" s="1249"/>
      <c r="AV30" s="1248"/>
    </row>
    <row r="31" spans="2:70" ht="14.15" customHeight="1">
      <c r="B31" s="45" t="s">
        <v>701</v>
      </c>
      <c r="C31" s="586"/>
      <c r="D31" s="586"/>
      <c r="E31" s="589"/>
      <c r="F31" s="609"/>
      <c r="G31" s="609"/>
      <c r="H31" s="608"/>
      <c r="I31" s="608"/>
      <c r="J31" s="609"/>
      <c r="K31" s="609"/>
      <c r="L31" s="609"/>
      <c r="M31" s="609"/>
      <c r="N31" s="609"/>
      <c r="O31" s="609"/>
      <c r="P31" s="609"/>
      <c r="Q31" s="609"/>
      <c r="U31" s="586"/>
      <c r="W31" s="1238"/>
      <c r="X31" s="1237"/>
      <c r="Y31" s="598"/>
      <c r="Z31" s="15" t="s">
        <v>437</v>
      </c>
      <c r="AA31" s="598" t="s">
        <v>700</v>
      </c>
      <c r="AC31" s="666"/>
      <c r="AD31" s="651" t="s">
        <v>407</v>
      </c>
      <c r="AE31" s="959">
        <v>175.5</v>
      </c>
      <c r="AG31" s="939"/>
      <c r="AH31" s="328" t="s">
        <v>585</v>
      </c>
      <c r="AI31" s="337">
        <v>158.5</v>
      </c>
      <c r="AJ31" s="1243"/>
      <c r="AN31" s="1231">
        <v>44480</v>
      </c>
      <c r="AO31" s="1230">
        <v>44479</v>
      </c>
      <c r="AP31" s="1229">
        <v>44478</v>
      </c>
      <c r="AT31" s="1247"/>
      <c r="AU31" s="1247"/>
      <c r="AV31" s="1247"/>
    </row>
    <row r="32" spans="2:70" ht="14.15" customHeight="1">
      <c r="B32" s="45" t="s">
        <v>236</v>
      </c>
      <c r="C32" s="586"/>
      <c r="D32" s="586"/>
      <c r="E32" s="589"/>
      <c r="F32" s="609"/>
      <c r="G32" s="609"/>
      <c r="H32" s="608"/>
      <c r="I32" s="608"/>
      <c r="J32" s="609"/>
      <c r="K32" s="609"/>
      <c r="L32" s="609"/>
      <c r="M32" s="609"/>
      <c r="N32" s="609"/>
      <c r="O32" s="609"/>
      <c r="P32" s="609"/>
      <c r="Q32" s="609"/>
      <c r="R32" s="609"/>
      <c r="S32" s="609"/>
      <c r="T32" s="609"/>
      <c r="U32" s="586"/>
      <c r="W32" s="1238"/>
      <c r="X32" s="1237"/>
      <c r="Y32" s="598"/>
      <c r="Z32" s="22"/>
      <c r="AA32" s="598" t="s">
        <v>699</v>
      </c>
      <c r="AC32" s="666"/>
      <c r="AD32" s="651" t="s">
        <v>434</v>
      </c>
      <c r="AE32" s="959">
        <v>126</v>
      </c>
      <c r="AG32" s="335"/>
      <c r="AH32" s="328" t="s">
        <v>584</v>
      </c>
      <c r="AI32" s="337">
        <v>141</v>
      </c>
      <c r="AJ32" s="1243"/>
      <c r="AN32" t="s">
        <v>698</v>
      </c>
      <c r="AO32" t="s">
        <v>697</v>
      </c>
      <c r="AP32" t="s">
        <v>696</v>
      </c>
      <c r="AT32" s="1247"/>
      <c r="AU32" s="1247"/>
      <c r="AV32" s="1247"/>
    </row>
    <row r="33" spans="2:48" ht="14.15" customHeight="1">
      <c r="B33" s="45" t="s">
        <v>695</v>
      </c>
      <c r="C33" s="586"/>
      <c r="D33" s="586"/>
      <c r="E33" s="589"/>
      <c r="F33" s="609"/>
      <c r="G33" s="608"/>
      <c r="H33" s="608"/>
      <c r="I33" s="608"/>
      <c r="J33" s="609"/>
      <c r="K33" s="609"/>
      <c r="L33" s="609"/>
      <c r="M33" s="609"/>
      <c r="N33" s="609"/>
      <c r="O33" s="609"/>
      <c r="P33" s="609"/>
      <c r="Q33" s="1246"/>
      <c r="R33" s="609"/>
      <c r="S33" s="609"/>
      <c r="T33" s="609"/>
      <c r="U33" s="586"/>
      <c r="W33" s="1238"/>
      <c r="X33" s="1237"/>
      <c r="Y33" s="598"/>
      <c r="Z33" s="607" t="s">
        <v>611</v>
      </c>
      <c r="AA33" s="1141" t="s">
        <v>694</v>
      </c>
      <c r="AC33" s="666"/>
      <c r="AD33" s="665" t="s">
        <v>430</v>
      </c>
      <c r="AE33" s="959">
        <v>177.5</v>
      </c>
      <c r="AG33" s="939"/>
      <c r="AH33" s="328" t="s">
        <v>583</v>
      </c>
      <c r="AI33" s="337">
        <v>223.5</v>
      </c>
      <c r="AJ33" s="1243"/>
      <c r="AN33"/>
      <c r="AO33"/>
      <c r="AP33"/>
      <c r="AT33"/>
      <c r="AU33"/>
      <c r="AV33"/>
    </row>
    <row r="34" spans="2:48" ht="14.15" customHeight="1">
      <c r="B34" s="45"/>
      <c r="C34" s="586"/>
      <c r="D34" s="586"/>
      <c r="E34" s="589"/>
      <c r="F34" s="609"/>
      <c r="G34" s="608"/>
      <c r="H34" s="608"/>
      <c r="I34" s="608"/>
      <c r="J34" s="609"/>
      <c r="K34" s="609"/>
      <c r="L34" s="609"/>
      <c r="M34" s="609"/>
      <c r="N34" s="609"/>
      <c r="O34" s="609"/>
      <c r="P34" s="609"/>
      <c r="Q34" s="609"/>
      <c r="R34" s="609"/>
      <c r="S34" s="609"/>
      <c r="T34" s="609"/>
      <c r="U34" s="586"/>
      <c r="W34" s="1238"/>
      <c r="X34" s="1237"/>
      <c r="Y34" s="598"/>
      <c r="Z34" s="607" t="s">
        <v>608</v>
      </c>
      <c r="AA34" s="1141" t="s">
        <v>682</v>
      </c>
      <c r="AC34" s="26">
        <v>2024</v>
      </c>
      <c r="AD34" s="660" t="s">
        <v>427</v>
      </c>
      <c r="AE34" s="959">
        <v>229.5</v>
      </c>
      <c r="AG34" s="335">
        <v>2024</v>
      </c>
      <c r="AH34" s="328" t="s">
        <v>582</v>
      </c>
      <c r="AI34" s="337">
        <v>312</v>
      </c>
      <c r="AJ34" s="1244"/>
      <c r="AN34"/>
      <c r="AO34"/>
      <c r="AP34"/>
      <c r="AT34"/>
      <c r="AU34"/>
      <c r="AV34"/>
    </row>
    <row r="35" spans="2:48" ht="14.15" customHeight="1">
      <c r="B35" s="45"/>
      <c r="L35" s="609"/>
      <c r="M35" s="609"/>
      <c r="N35" s="609"/>
      <c r="O35" s="609"/>
      <c r="P35" s="609"/>
      <c r="Q35" s="609"/>
      <c r="R35" s="609"/>
      <c r="S35" s="609"/>
      <c r="T35" s="609"/>
      <c r="U35" s="586"/>
      <c r="W35" s="1238"/>
      <c r="X35" s="1237"/>
      <c r="Y35" s="598"/>
      <c r="Z35" s="607" t="s">
        <v>681</v>
      </c>
      <c r="AA35" s="1141" t="s">
        <v>693</v>
      </c>
      <c r="AB35" s="619"/>
      <c r="AC35" s="666"/>
      <c r="AD35" s="660" t="s">
        <v>424</v>
      </c>
      <c r="AE35" s="959">
        <v>176</v>
      </c>
      <c r="AG35" s="335"/>
      <c r="AH35" s="328" t="s">
        <v>580</v>
      </c>
      <c r="AI35" s="337">
        <v>222</v>
      </c>
      <c r="AJ35" s="1243"/>
      <c r="AN35"/>
      <c r="AO35" s="1232"/>
      <c r="AP35" s="1232"/>
      <c r="AT35" s="1236"/>
      <c r="AU35" s="1236"/>
      <c r="AV35" s="1236"/>
    </row>
    <row r="36" spans="2:48" ht="14.15" customHeight="1">
      <c r="B36" s="45" t="s">
        <v>224</v>
      </c>
      <c r="C36" s="586"/>
      <c r="D36" s="586"/>
      <c r="E36" s="589"/>
      <c r="F36" s="609"/>
      <c r="G36" s="608"/>
      <c r="H36" s="608"/>
      <c r="I36" s="608"/>
      <c r="J36" s="609"/>
      <c r="K36" s="609"/>
      <c r="L36" s="609"/>
      <c r="M36" s="609"/>
      <c r="N36" s="609"/>
      <c r="O36" s="609"/>
      <c r="P36" s="609"/>
      <c r="Q36" s="609"/>
      <c r="R36" s="609"/>
      <c r="S36" s="609"/>
      <c r="T36" s="609"/>
      <c r="U36" s="586"/>
      <c r="V36" s="619"/>
      <c r="W36" s="1238"/>
      <c r="X36" s="1237"/>
      <c r="Y36" s="598"/>
      <c r="Z36" s="43"/>
      <c r="AA36" s="586"/>
      <c r="AC36" s="666"/>
      <c r="AD36" s="660" t="s">
        <v>599</v>
      </c>
      <c r="AE36" s="959">
        <v>173.5</v>
      </c>
      <c r="AG36" s="335"/>
      <c r="AH36" s="328" t="s">
        <v>579</v>
      </c>
      <c r="AI36" s="337">
        <v>271</v>
      </c>
      <c r="AJ36" s="1243"/>
      <c r="AT36"/>
      <c r="AU36"/>
      <c r="AV36"/>
    </row>
    <row r="37" spans="2:48" ht="14.15" customHeight="1">
      <c r="B37" s="45" t="s">
        <v>692</v>
      </c>
      <c r="C37" s="586"/>
      <c r="D37" s="586"/>
      <c r="E37" s="589"/>
      <c r="F37" s="609"/>
      <c r="G37" s="608"/>
      <c r="H37" s="608"/>
      <c r="I37" s="608"/>
      <c r="J37" s="609"/>
      <c r="K37" s="609"/>
      <c r="L37" s="609"/>
      <c r="M37" s="609"/>
      <c r="N37" s="609"/>
      <c r="O37" s="609"/>
      <c r="P37" s="609"/>
      <c r="Q37" s="609"/>
      <c r="R37" s="609"/>
      <c r="S37" s="609"/>
      <c r="T37" s="609"/>
      <c r="U37" s="609"/>
      <c r="V37" s="609"/>
      <c r="W37" s="1238"/>
      <c r="X37" s="1237"/>
      <c r="Y37" s="598"/>
      <c r="Z37" s="1141"/>
      <c r="AA37" s="1245" t="s">
        <v>691</v>
      </c>
      <c r="AC37" s="666"/>
      <c r="AD37" s="660" t="s">
        <v>421</v>
      </c>
      <c r="AE37" s="959">
        <v>28.5</v>
      </c>
      <c r="AG37" s="335" t="s">
        <v>578</v>
      </c>
      <c r="AH37" s="328" t="s">
        <v>577</v>
      </c>
      <c r="AI37" s="337">
        <v>59</v>
      </c>
      <c r="AJ37" s="1244"/>
      <c r="AT37"/>
      <c r="AU37"/>
      <c r="AV37"/>
    </row>
    <row r="38" spans="2:48" ht="14.15" customHeight="1">
      <c r="B38" s="143" t="s">
        <v>690</v>
      </c>
      <c r="C38" s="586"/>
      <c r="D38" s="586"/>
      <c r="E38" s="589"/>
      <c r="F38" s="609"/>
      <c r="G38" s="608"/>
      <c r="H38" s="608"/>
      <c r="I38" s="608"/>
      <c r="J38" s="609"/>
      <c r="K38" s="609"/>
      <c r="L38" s="609"/>
      <c r="M38" s="609"/>
      <c r="N38" s="609"/>
      <c r="O38" s="609"/>
      <c r="P38" s="609"/>
      <c r="Q38" s="609"/>
      <c r="R38" s="609"/>
      <c r="S38" s="609"/>
      <c r="T38" s="609"/>
      <c r="U38" s="609"/>
      <c r="V38" s="609"/>
      <c r="W38" s="1238"/>
      <c r="X38" s="1237"/>
      <c r="Y38" s="598"/>
      <c r="Z38" s="607" t="s">
        <v>447</v>
      </c>
      <c r="AA38" s="1141" t="s">
        <v>689</v>
      </c>
      <c r="AC38" s="666"/>
      <c r="AD38" s="660" t="s">
        <v>419</v>
      </c>
      <c r="AE38" s="959">
        <v>151</v>
      </c>
      <c r="AG38" s="335"/>
      <c r="AH38" s="328" t="s">
        <v>576</v>
      </c>
      <c r="AI38" s="337">
        <v>185</v>
      </c>
      <c r="AJ38" s="1243"/>
      <c r="AN38"/>
      <c r="AO38" s="1241"/>
      <c r="AP38"/>
      <c r="AT38"/>
      <c r="AU38" s="1232"/>
      <c r="AV38" s="1232"/>
    </row>
    <row r="39" spans="2:48" ht="14.15" customHeight="1">
      <c r="B39" s="45" t="s">
        <v>688</v>
      </c>
      <c r="C39" s="586"/>
      <c r="D39" s="586"/>
      <c r="E39" s="589"/>
      <c r="F39" s="609"/>
      <c r="G39" s="608"/>
      <c r="H39" s="608"/>
      <c r="I39" s="608"/>
      <c r="J39" s="609"/>
      <c r="K39" s="609"/>
      <c r="L39" s="609"/>
      <c r="M39" s="609"/>
      <c r="N39" s="609"/>
      <c r="O39" s="609"/>
      <c r="P39" s="609"/>
      <c r="Q39" s="609"/>
      <c r="R39" s="609"/>
      <c r="S39" s="609"/>
      <c r="T39" s="609"/>
      <c r="U39" s="609"/>
      <c r="V39" s="609"/>
      <c r="W39" s="1238"/>
      <c r="X39" s="1237"/>
      <c r="Y39" s="598"/>
      <c r="Z39" s="607" t="s">
        <v>442</v>
      </c>
      <c r="AA39" s="1141" t="s">
        <v>687</v>
      </c>
      <c r="AC39" s="666"/>
      <c r="AD39" s="660" t="s">
        <v>417</v>
      </c>
      <c r="AE39" s="959">
        <v>95.5</v>
      </c>
      <c r="AG39" s="335"/>
      <c r="AH39" s="931" t="s">
        <v>574</v>
      </c>
      <c r="AI39" s="930">
        <v>122</v>
      </c>
      <c r="AJ39" s="1243"/>
      <c r="AN39"/>
      <c r="AO39"/>
      <c r="AP39"/>
      <c r="AT39" s="1231"/>
      <c r="AU39" s="1230"/>
      <c r="AV39" s="1229"/>
    </row>
    <row r="40" spans="2:48" ht="14.15" customHeight="1">
      <c r="B40" s="45"/>
      <c r="C40" s="586"/>
      <c r="D40" s="586"/>
      <c r="E40" s="589"/>
      <c r="F40" s="609"/>
      <c r="G40" s="608"/>
      <c r="H40" s="608"/>
      <c r="I40" s="608"/>
      <c r="J40" s="609"/>
      <c r="K40" s="609"/>
      <c r="L40" s="609"/>
      <c r="M40" s="609"/>
      <c r="N40" s="609"/>
      <c r="O40" s="609"/>
      <c r="P40" s="609"/>
      <c r="Q40" s="609"/>
      <c r="R40" s="609"/>
      <c r="S40" s="609"/>
      <c r="T40" s="609"/>
      <c r="U40" s="609"/>
      <c r="V40" s="609"/>
      <c r="W40" s="1238"/>
      <c r="X40" s="1237"/>
      <c r="Y40" s="598"/>
      <c r="Z40" s="607" t="s">
        <v>439</v>
      </c>
      <c r="AA40" s="1141" t="s">
        <v>686</v>
      </c>
      <c r="AB40" s="613"/>
      <c r="AC40" s="27"/>
      <c r="AD40" s="657" t="s">
        <v>415</v>
      </c>
      <c r="AE40" s="1007">
        <v>0.5</v>
      </c>
      <c r="AG40" s="322"/>
      <c r="AH40" s="929" t="s">
        <v>572</v>
      </c>
      <c r="AI40" s="928">
        <v>16.5</v>
      </c>
      <c r="AJ40" s="46"/>
      <c r="AN40"/>
      <c r="AO40"/>
      <c r="AP40"/>
      <c r="AT40" s="1242"/>
      <c r="AU40" s="1242"/>
      <c r="AV40" s="1242"/>
    </row>
    <row r="41" spans="2:48" ht="14.15" customHeight="1">
      <c r="B41" s="45"/>
      <c r="C41" s="586"/>
      <c r="D41" s="586"/>
      <c r="E41" s="589"/>
      <c r="F41" s="609"/>
      <c r="G41" s="608"/>
      <c r="H41" s="608"/>
      <c r="I41" s="608"/>
      <c r="J41" s="609"/>
      <c r="K41" s="609"/>
      <c r="L41" s="609"/>
      <c r="M41" s="609"/>
      <c r="N41" s="609"/>
      <c r="O41" s="609"/>
      <c r="P41" s="609"/>
      <c r="Q41" s="609"/>
      <c r="R41" s="609"/>
      <c r="S41" s="609"/>
      <c r="T41" s="609"/>
      <c r="U41" s="609"/>
      <c r="V41" s="609"/>
      <c r="W41" s="1238"/>
      <c r="X41" s="1237"/>
      <c r="Y41" s="598"/>
      <c r="Z41" s="15" t="s">
        <v>437</v>
      </c>
      <c r="AA41" s="598" t="s">
        <v>685</v>
      </c>
      <c r="AB41" s="613"/>
      <c r="AC41" s="21"/>
      <c r="AD41" s="655" t="s">
        <v>414</v>
      </c>
      <c r="AE41" s="970">
        <v>9.5</v>
      </c>
      <c r="AF41" s="609"/>
      <c r="AG41" s="8"/>
      <c r="AH41" s="8"/>
      <c r="AI41" s="8"/>
      <c r="AJ41" s="46"/>
      <c r="AN41" s="1236"/>
      <c r="AO41" s="1236"/>
      <c r="AP41" s="1236"/>
      <c r="AT41"/>
      <c r="AU41" s="1241"/>
      <c r="AV41"/>
    </row>
    <row r="42" spans="2:48" ht="14.15" customHeight="1">
      <c r="B42" s="45"/>
      <c r="C42" s="586"/>
      <c r="D42" s="586"/>
      <c r="E42" s="589"/>
      <c r="F42" s="609"/>
      <c r="G42" s="608"/>
      <c r="H42" s="608"/>
      <c r="I42" s="608"/>
      <c r="J42" s="609"/>
      <c r="K42" s="609"/>
      <c r="L42" s="609"/>
      <c r="M42" s="609"/>
      <c r="N42" s="609"/>
      <c r="O42" s="609"/>
      <c r="P42" s="609"/>
      <c r="Q42" s="609"/>
      <c r="R42" s="609"/>
      <c r="S42" s="609"/>
      <c r="T42" s="609"/>
      <c r="U42" s="609"/>
      <c r="V42" s="609"/>
      <c r="W42" s="1238"/>
      <c r="X42" s="1237"/>
      <c r="Y42" s="598"/>
      <c r="Z42" s="22"/>
      <c r="AA42" s="598" t="s">
        <v>684</v>
      </c>
      <c r="AB42" s="613"/>
      <c r="AC42" s="26">
        <v>2025</v>
      </c>
      <c r="AD42" s="651" t="s">
        <v>411</v>
      </c>
      <c r="AE42" s="1006">
        <v>17.5</v>
      </c>
      <c r="AF42" s="1240"/>
      <c r="AG42" s="1240"/>
      <c r="AH42" s="1240"/>
      <c r="AI42" s="1240"/>
      <c r="AJ42" s="598"/>
      <c r="AN42"/>
      <c r="AO42"/>
      <c r="AP42"/>
      <c r="AT42"/>
      <c r="AU42"/>
      <c r="AV42"/>
    </row>
    <row r="43" spans="2:48" ht="14.15" customHeight="1">
      <c r="B43" s="184"/>
      <c r="C43" s="185"/>
      <c r="D43" s="18" t="s">
        <v>202</v>
      </c>
      <c r="E43" s="15" t="s">
        <v>201</v>
      </c>
      <c r="F43" s="15" t="s">
        <v>402</v>
      </c>
      <c r="G43" s="15" t="s">
        <v>401</v>
      </c>
      <c r="I43" s="15" t="s">
        <v>198</v>
      </c>
      <c r="J43" s="15" t="s">
        <v>399</v>
      </c>
      <c r="K43" s="15" t="s">
        <v>398</v>
      </c>
      <c r="M43" s="609"/>
      <c r="N43" s="609"/>
      <c r="O43" s="609"/>
      <c r="P43" s="609"/>
      <c r="Q43" s="609"/>
      <c r="R43" s="609"/>
      <c r="S43" s="609"/>
      <c r="T43" s="609"/>
      <c r="U43" s="609"/>
      <c r="V43" s="1238"/>
      <c r="W43" s="1237"/>
      <c r="Y43" s="20"/>
      <c r="Z43" s="607" t="s">
        <v>611</v>
      </c>
      <c r="AA43" s="1141" t="s">
        <v>683</v>
      </c>
      <c r="AB43" s="613"/>
      <c r="AC43" s="27"/>
      <c r="AD43" s="642" t="s">
        <v>407</v>
      </c>
      <c r="AE43" s="1007">
        <v>114.5</v>
      </c>
      <c r="AJ43" s="598"/>
      <c r="AN43"/>
      <c r="AO43"/>
      <c r="AP43"/>
      <c r="AT43"/>
      <c r="AU43"/>
      <c r="AV43"/>
    </row>
    <row r="44" spans="2:48" ht="14.15" customHeight="1">
      <c r="B44" s="16" t="s">
        <v>672</v>
      </c>
      <c r="C44" s="606">
        <f>C9</f>
        <v>45469</v>
      </c>
      <c r="D44" s="727">
        <f>+(J9/48.03+K9/62.01+L9/35.45+H9+N(X9)/46.01+N(Y9)/31.66)*1000</f>
        <v>168.29143763684249</v>
      </c>
      <c r="E44" s="727">
        <f>10^(6-F9)+(N(M9)/18.04+N9/22.99+O9/39.1+P9/20.04+Q9/12.16)*1000</f>
        <v>144.26817038122326</v>
      </c>
      <c r="F44" s="727">
        <f>100*(E44-D44)/(E44+D44)</f>
        <v>-7.6859794545911697</v>
      </c>
      <c r="G44" s="1226" t="s">
        <v>192</v>
      </c>
      <c r="H44" s="589"/>
      <c r="I44" s="604">
        <f>(349.7*10^(3-F9)+(80*J9/48.03+71.5*K9/62.01+76.3*L9/35.45+73.5*N(M9)/18.04+50.1*N9/22.99+73.5*O9/39.1+59.8*P9/20.04+53.3*Q9/12.16+44.5*H9+71.8*N(X9)/46.01+69*N(Y9)/31.66))*1/10</f>
        <v>1.7085187647771676</v>
      </c>
      <c r="J44" s="604">
        <f>100*(I44-G9)/(I44+G9)</f>
        <v>-1.0563497032333751</v>
      </c>
      <c r="K44" s="1239" t="s">
        <v>192</v>
      </c>
      <c r="M44" s="587"/>
      <c r="N44" s="586"/>
      <c r="O44" s="609"/>
      <c r="P44" s="609"/>
      <c r="Q44" s="609"/>
      <c r="R44" s="609"/>
      <c r="S44" s="609"/>
      <c r="T44" s="609"/>
      <c r="U44" s="609"/>
      <c r="V44" s="1238"/>
      <c r="W44" s="1237"/>
      <c r="Y44" s="20"/>
      <c r="Z44" s="607" t="s">
        <v>608</v>
      </c>
      <c r="AA44" s="1141" t="s">
        <v>682</v>
      </c>
      <c r="AB44" s="613"/>
      <c r="AC44" s="611"/>
      <c r="AJ44" s="598"/>
      <c r="AN44"/>
      <c r="AO44" s="1232"/>
      <c r="AP44" s="1232"/>
      <c r="AT44" s="1236"/>
      <c r="AU44" s="1236"/>
      <c r="AV44" s="1236"/>
    </row>
    <row r="45" spans="2:48" ht="14.15" customHeight="1">
      <c r="B45" s="603" t="s">
        <v>404</v>
      </c>
      <c r="C45" s="602">
        <f>C10</f>
        <v>45531</v>
      </c>
      <c r="D45" s="1220">
        <f>+(J10/48.03+K10/62.01+L10/35.45+H10+N(X10)/46.01+N(Y10)/31.66)*1000</f>
        <v>183.44122861072017</v>
      </c>
      <c r="E45" s="1220">
        <f>10^(6-F10)+(N(M10)/18.04+N10/22.99+O10/39.1+P10/20.04+Q10/12.16)*1000</f>
        <v>172.59511493948938</v>
      </c>
      <c r="F45" s="1220">
        <f>100*(E45-D45)/(E45+D45)</f>
        <v>-3.0463501459089772</v>
      </c>
      <c r="G45" s="1219" t="s">
        <v>192</v>
      </c>
      <c r="H45" s="589"/>
      <c r="I45" s="600">
        <f>(349.7*10^(3-F10)+(80*J10/48.03+71.5*K10/62.01+76.3*L10/35.45+73.5*N(M10)/18.04+50.1*N10/22.99+73.5*O10/39.1+59.8*P10/20.04+53.3*Q10/12.16+44.5*H10+71.8*N(X10)/46.01+69*N(Y10)/31.66))*1/10</f>
        <v>1.9388072699483687</v>
      </c>
      <c r="J45" s="600">
        <f>100*(I45-G10)/(I45+G10)</f>
        <v>2.3439373824253358</v>
      </c>
      <c r="K45" s="1218" t="s">
        <v>192</v>
      </c>
      <c r="M45" s="587"/>
      <c r="Y45" s="20"/>
      <c r="Z45" s="607" t="s">
        <v>681</v>
      </c>
      <c r="AA45" s="1235" t="s">
        <v>680</v>
      </c>
      <c r="AB45" s="586"/>
      <c r="AC45" s="611"/>
      <c r="AJ45" s="598"/>
      <c r="AT45"/>
      <c r="AU45"/>
      <c r="AV45"/>
    </row>
    <row r="46" spans="2:48" ht="14.15" customHeight="1">
      <c r="B46" s="43"/>
      <c r="C46" s="742">
        <f>C11</f>
        <v>45593</v>
      </c>
      <c r="D46" s="1220">
        <f>+(J11/48.03+K11/62.01+L11/35.45+H11+N(X11)/46.01+N(Y11)/31.66)*1000</f>
        <v>190.99612047647636</v>
      </c>
      <c r="E46" s="1220">
        <f>10^(6-F11)+(N(M11)/18.04+N11/22.99+O11/39.1+P11/20.04+Q11/12.16)*1000</f>
        <v>180.59281168205624</v>
      </c>
      <c r="F46" s="1220">
        <f>100*(E46-D46)/(E46+D46)</f>
        <v>-2.7996820933250288</v>
      </c>
      <c r="G46" s="1227" t="s">
        <v>192</v>
      </c>
      <c r="H46" s="589"/>
      <c r="I46" s="600">
        <f>(349.7*10^(3-F11)+(80*J11/48.03+71.5*K11/62.01+76.3*L11/35.45+73.5*N(M11)/18.04+50.1*N11/22.99+73.5*O11/39.1+59.8*P11/20.04+53.3*Q11/12.16+44.5*H11+71.8*N(X11)/46.01+69*N(Y11)/31.66))*1/10</f>
        <v>2.0156479668795964</v>
      </c>
      <c r="J46" s="600">
        <f>100*(I46-G11)/(I46+G11)</f>
        <v>1.1453085485453607</v>
      </c>
      <c r="K46" s="1218" t="s">
        <v>192</v>
      </c>
      <c r="M46" s="587"/>
      <c r="Y46" s="20"/>
      <c r="Z46" s="603"/>
      <c r="AA46" s="612"/>
      <c r="AB46" s="611"/>
      <c r="AJ46" s="598"/>
      <c r="AT46"/>
      <c r="AU46"/>
      <c r="AV46"/>
    </row>
    <row r="47" spans="2:48" ht="14.15" customHeight="1">
      <c r="B47" s="16" t="s">
        <v>670</v>
      </c>
      <c r="C47" s="606">
        <f>C9</f>
        <v>45469</v>
      </c>
      <c r="D47" s="1234">
        <f>+(J13/48.03+K13/62.01+L13/35.45+H13+N(X13)/46.01+N(Y13)/31.66)*1000</f>
        <v>198.53394176212268</v>
      </c>
      <c r="E47" s="727">
        <f>10^(6-F13)+(N(M13)/18.04+N13/22.99+O13/39.1+P13/20.04+Q13/12.16)*1000</f>
        <v>172.57727406037742</v>
      </c>
      <c r="F47" s="1234">
        <f>100*(E47-D47)/(E47+D47)</f>
        <v>-6.9943096826694005</v>
      </c>
      <c r="G47" s="1233" t="s">
        <v>192</v>
      </c>
      <c r="H47" s="589"/>
      <c r="I47" s="604">
        <f>(349.7*10^(3-F13)+(80*J13/48.03+71.5*K13/62.01+76.3*L13/35.45+73.5*N(M13)/18.04+50.1*N13/22.99+73.5*O13/39.1+59.8*P13/20.04+53.3*Q13/12.16+44.5*H13+71.8*N(X13)/46.01+69*N(Y13)/31.66))*1/10</f>
        <v>2.027109164228714</v>
      </c>
      <c r="J47" s="604">
        <f>100*(I47-G13)/(I47+G13)</f>
        <v>0.42379741376111429</v>
      </c>
      <c r="K47" s="1225" t="s">
        <v>192</v>
      </c>
      <c r="M47" s="587"/>
      <c r="Y47" s="20"/>
      <c r="Z47" s="43"/>
      <c r="AA47" s="612"/>
      <c r="AB47" s="611"/>
      <c r="AJ47" s="598"/>
      <c r="AT47"/>
      <c r="AU47" s="1232"/>
      <c r="AV47" s="1232"/>
    </row>
    <row r="48" spans="2:48" ht="14.15" customHeight="1">
      <c r="B48" s="603" t="s">
        <v>404</v>
      </c>
      <c r="C48" s="602">
        <f>C10</f>
        <v>45531</v>
      </c>
      <c r="D48" s="1220">
        <f>+(J14/48.03+K14/62.01+L14/35.45+H14+N(X14)/46.01+N(Y14)/31.66)*1000</f>
        <v>205.35667611794912</v>
      </c>
      <c r="E48" s="1220">
        <f>10^(6-F14)+(N(M14)/18.04+N14/22.99+O14/39.1+P14/20.04+Q14/12.16)*1000</f>
        <v>201.15268334666075</v>
      </c>
      <c r="F48" s="1220">
        <f>100*(E48-D48)/(E48+D48)</f>
        <v>-1.0341687524304992</v>
      </c>
      <c r="G48" s="1219" t="s">
        <v>192</v>
      </c>
      <c r="H48" s="589"/>
      <c r="I48" s="600">
        <f>(349.7*10^(3-F14)+(80*J14/48.03+71.5*K14/62.01+76.3*L14/35.45+73.5*N(M14)/18.04+50.1*N14/22.99+73.5*O14/39.1+59.8*P14/20.04+53.3*Q14/12.16+44.5*H14+71.8*N(X14)/46.01+69*N(Y14)/31.66))*1/10</f>
        <v>2.2165709080303611</v>
      </c>
      <c r="J48" s="600">
        <f>100*(I48-G14)/(I48+G14)</f>
        <v>1.8745163471846646</v>
      </c>
      <c r="K48" s="1218" t="s">
        <v>192</v>
      </c>
      <c r="M48" s="587"/>
      <c r="Y48" s="598"/>
      <c r="Z48" s="43"/>
      <c r="AA48" s="612"/>
      <c r="AB48" s="611"/>
      <c r="AJ48" s="598"/>
      <c r="AT48" s="1231"/>
      <c r="AU48" s="1230"/>
      <c r="AV48" s="1229"/>
    </row>
    <row r="49" spans="1:65" ht="14.15" customHeight="1">
      <c r="B49" s="43"/>
      <c r="C49" s="742">
        <f>C11</f>
        <v>45593</v>
      </c>
      <c r="D49" s="1228">
        <f>+(J15/48.03+K15/62.01+L15/35.45+H15+N(X15)/46.01+N(Y15)/31.66)*1000</f>
        <v>201.01648960136885</v>
      </c>
      <c r="E49" s="1220">
        <f>10^(6-F15)+(N(M15)/18.04+N15/22.99+O15/39.1+P15/20.04+Q15/12.16)*1000</f>
        <v>194.84635577379544</v>
      </c>
      <c r="F49" s="1228">
        <f>100*(E49-D49)/(E49+D49)</f>
        <v>-1.5586544429866598</v>
      </c>
      <c r="G49" s="1227" t="s">
        <v>192</v>
      </c>
      <c r="H49" s="589"/>
      <c r="I49" s="600">
        <f>(349.7*10^(3-F15)+(80*J15/48.03+71.5*K15/62.01+76.3*L15/35.45+73.5*N(M15)/18.04+50.1*N15/22.99+73.5*O15/39.1+59.8*P15/20.04+53.3*Q15/12.16+44.5*H15+71.8*N(X15)/46.01+69*N(Y15)/31.66))*1/10</f>
        <v>2.1508253965963484</v>
      </c>
      <c r="J49" s="600">
        <f>100*(I49-G15)/(I49+G15)</f>
        <v>0.72176672502029071</v>
      </c>
      <c r="K49" s="1218" t="s">
        <v>192</v>
      </c>
      <c r="M49" s="587"/>
      <c r="Y49" s="598"/>
      <c r="Z49" s="43"/>
      <c r="AA49" s="612"/>
      <c r="AB49" s="611"/>
      <c r="AJ49" s="598"/>
      <c r="AT49"/>
      <c r="AU49"/>
      <c r="AV49"/>
    </row>
    <row r="50" spans="1:65" ht="14.15" customHeight="1">
      <c r="B50" s="16" t="s">
        <v>668</v>
      </c>
      <c r="C50" s="606">
        <f>C9</f>
        <v>45469</v>
      </c>
      <c r="D50" s="727">
        <f>+(J17/48.03+N(K17)/62.01+L17/35.45+H17+N(X17)/46.01+N(Y17)/31.66)*1000</f>
        <v>48.663774580238545</v>
      </c>
      <c r="E50" s="727">
        <f>10^(6-F17)+(N(M17)/18.04+N17/22.99+O17/39.1+P17/20.04+Q17/12.16)*1000</f>
        <v>40.655377992639728</v>
      </c>
      <c r="F50" s="727">
        <f>100*(E50-D50)/(E50+D50)</f>
        <v>-8.9660463147190264</v>
      </c>
      <c r="G50" s="1226" t="s">
        <v>192</v>
      </c>
      <c r="H50" s="589"/>
      <c r="I50" s="604">
        <f>(349.7*10^(3-F17)+(80*J17/48.03+71.5*N(K17)/62.01+76.3*L17/35.45+73.5*N(M17)/18.04+50.1*N17/22.99+73.5*O17/39.1+59.8*P17/20.04+53.3*Q17/12.16+44.5*H17+71.8*N(X17)/46.01+69*N(Y17)/31.66))*1/10</f>
        <v>0.5627998737384543</v>
      </c>
      <c r="J50" s="604">
        <f>100*(I50-G17)/(I50+G17)</f>
        <v>6.9148824533901765</v>
      </c>
      <c r="K50" s="1225" t="s">
        <v>192</v>
      </c>
      <c r="M50" s="587"/>
      <c r="N50" s="1217"/>
      <c r="Y50" s="598"/>
      <c r="Z50" s="43"/>
      <c r="AA50" s="612"/>
      <c r="AB50" s="611"/>
      <c r="AJ50" s="598"/>
    </row>
    <row r="51" spans="1:65" ht="14.15" customHeight="1">
      <c r="B51" s="603" t="s">
        <v>404</v>
      </c>
      <c r="C51" s="602">
        <f>C10</f>
        <v>45531</v>
      </c>
      <c r="D51" s="1220">
        <f>+(J18/48.03+N(K18)/62.01+L18/35.45+H18+N(X18)/46.01+N(Y18)/31.66)*1000</f>
        <v>46.527276969289588</v>
      </c>
      <c r="E51" s="1220">
        <f>10^(6-F18)+(N(M18)/18.04+N18/22.99+O18/39.1+P18/20.04+Q18/12.16)*1000</f>
        <v>45.961782498916307</v>
      </c>
      <c r="F51" s="1220">
        <f>100*(E51-D51)/(E51+D51)</f>
        <v>-0.61141768942701347</v>
      </c>
      <c r="G51" s="1215" t="s">
        <v>192</v>
      </c>
      <c r="H51" s="589"/>
      <c r="I51" s="600">
        <f>(349.7*10^(3-F18)+(80*J18/48.03+71.5*N(K18)/62.01+76.3*L18/35.45+73.5*N(M18)/18.04+50.1*N18/22.99+73.5*O18/39.1+59.8*P18/20.04+53.3*Q18/12.16+44.5*H18+71.8*N(X18)/46.01+69*N(Y18)/31.66))*1/10</f>
        <v>0.54765658752844892</v>
      </c>
      <c r="J51" s="600">
        <f>100*(I51-G18)/(I51+G18)</f>
        <v>10.900204472675371</v>
      </c>
      <c r="K51" s="1218" t="s">
        <v>192</v>
      </c>
      <c r="M51" s="587"/>
      <c r="N51" s="1217"/>
      <c r="Y51" s="598"/>
      <c r="Z51" s="43"/>
      <c r="AA51" s="612"/>
      <c r="AB51" s="611"/>
      <c r="AJ51" s="598"/>
    </row>
    <row r="52" spans="1:65" ht="14.15" customHeight="1">
      <c r="B52" s="43"/>
      <c r="C52" s="742">
        <f>C11</f>
        <v>45593</v>
      </c>
      <c r="D52" s="1216">
        <f>+(J19/48.03+N(K19)/62.01+L19/35.45+H19+N(X19)/46.01+N(Y19)/31.66)*1000</f>
        <v>41.375100834662867</v>
      </c>
      <c r="E52" s="1216">
        <f>10^(6-F19)+(N(M19)/18.04+N19/22.99+O19/39.1+P19/20.04+Q19/12.16)*1000</f>
        <v>39.563564107511567</v>
      </c>
      <c r="F52" s="1216">
        <f>100*(E52-D52)/(E52+D52)</f>
        <v>-2.2381598812452963</v>
      </c>
      <c r="G52" s="1224" t="s">
        <v>394</v>
      </c>
      <c r="H52" s="589"/>
      <c r="I52" s="595">
        <f>(349.7*10^(3-F19)+(80*J19/48.03+71.5*N(K19)/62.01+76.3*L19/35.45+73.5*N(M19)/18.04+50.1*N19/22.99+73.5*O19/39.1+59.8*P19/20.04+53.3*Q19/12.16+44.5*H19+71.8*N(X19)/46.01+69*N(Y19)/31.66))*1/10</f>
        <v>0.50074119242235304</v>
      </c>
      <c r="J52" s="595">
        <f>100*(I52-G19)/(I52+G19)</f>
        <v>10.570480091150394</v>
      </c>
      <c r="K52" s="1213" t="s">
        <v>192</v>
      </c>
      <c r="M52" s="587"/>
      <c r="N52" s="1217"/>
      <c r="Y52" s="598"/>
      <c r="Z52" s="43"/>
      <c r="AJ52" s="719"/>
    </row>
    <row r="53" spans="1:65" ht="14.15" customHeight="1">
      <c r="B53" s="16" t="s">
        <v>666</v>
      </c>
      <c r="C53" s="606">
        <f>C9</f>
        <v>45469</v>
      </c>
      <c r="D53" s="1223">
        <f>+(J21/48.03+N(K21)/62.01+L21/35.45+H21+N(X21)/46.01+N(Y21)/31.66)*1000</f>
        <v>47.536514114503539</v>
      </c>
      <c r="E53" s="1223">
        <f>10^(6-F21)+(N(M21)/18.04+N21/22.99+O21/39.1+P21/20.04+Q21/12.16)*1000</f>
        <v>42.683455044599008</v>
      </c>
      <c r="F53" s="1223">
        <f>100*(E53-D53)/(E53+D53)</f>
        <v>-5.3791406881842114</v>
      </c>
      <c r="G53" s="1222" t="s">
        <v>394</v>
      </c>
      <c r="H53" s="589"/>
      <c r="I53" s="1193">
        <f>(349.7*10^(3-F21)+(80*J21/48.03+71.5*N(K21)/62.01+76.3*L21/35.45+73.5*N(M21)/18.04+50.1*N21/22.99+73.5*O21/39.1+59.8*P21/20.04+53.3*Q21/12.16+44.5*H21+71.8*N(X21)/46.01+69*N(Y21)/31.66))*1/10</f>
        <v>0.59558103558885955</v>
      </c>
      <c r="J53" s="1193">
        <f>100*(I53-G21)/(I53+G21)</f>
        <v>3.079060186439297</v>
      </c>
      <c r="K53" s="1221" t="s">
        <v>192</v>
      </c>
      <c r="M53" s="587"/>
      <c r="N53" s="1217"/>
      <c r="Y53" s="598"/>
      <c r="Z53" s="43"/>
      <c r="AJ53" s="598"/>
    </row>
    <row r="54" spans="1:65" ht="14.15" customHeight="1">
      <c r="B54" s="603" t="s">
        <v>404</v>
      </c>
      <c r="C54" s="602">
        <f>C10</f>
        <v>45531</v>
      </c>
      <c r="D54" s="1220">
        <f>+(J22/48.03+N(K22)/62.01+L22/35.45+H22+N(X22)/46.01+N(Y22)/31.66)*1000</f>
        <v>50.841426682371477</v>
      </c>
      <c r="E54" s="1220">
        <f>10^(6-F22)+(N(M22)/18.04+N22/22.99+O22/39.1+P22/20.04+Q22/12.16)*1000</f>
        <v>54.79380311965491</v>
      </c>
      <c r="F54" s="1220">
        <f>100*(E54-D54)/(E54+D54)</f>
        <v>3.7415324837089678</v>
      </c>
      <c r="G54" s="1219" t="s">
        <v>394</v>
      </c>
      <c r="H54" s="589"/>
      <c r="I54" s="600">
        <f>(349.7*10^(3-F22)+(80*J22/48.03+71.5*N(K22)/62.01+76.3*L22/35.45+73.5*N(M22)/18.04+50.1*N22/22.99+73.5*O22/39.1+59.8*P22/20.04+53.3*Q22/12.16+44.5*H22+71.8*N(X22)/46.01+69*N(Y22)/31.66))*1/10</f>
        <v>0.61632272542408573</v>
      </c>
      <c r="J54" s="600">
        <f>100*(I54-G22)/(I54+G22)</f>
        <v>12.434543429842032</v>
      </c>
      <c r="K54" s="1218" t="s">
        <v>192</v>
      </c>
      <c r="M54" s="587"/>
      <c r="N54" s="1217"/>
      <c r="Y54" s="598"/>
      <c r="Z54" s="43"/>
      <c r="AJ54" s="598"/>
    </row>
    <row r="55" spans="1:65" ht="14.15" customHeight="1">
      <c r="B55" s="27"/>
      <c r="C55" s="597">
        <f>C11</f>
        <v>45593</v>
      </c>
      <c r="D55" s="1216">
        <f>+(J23/48.03+N(K23)/62.01+L23/35.45+H23+N(X23)/46.01+N(Y23)/31.66)*1000</f>
        <v>45.684421055599067</v>
      </c>
      <c r="E55" s="1216">
        <f>10^(6-F23)+(N(M23)/18.04+N23/22.99+O23/39.1+P23/20.04+Q23/12.16)*1000</f>
        <v>41.295404158216861</v>
      </c>
      <c r="F55" s="1216">
        <f>100*(E55-D55)/(E55+D55)</f>
        <v>-5.0460171500609681</v>
      </c>
      <c r="G55" s="1215" t="s">
        <v>192</v>
      </c>
      <c r="H55" s="1214"/>
      <c r="I55" s="595">
        <f>(349.7*10^(3-F23)+(80*J23/48.03+71.5*N(K23)/62.01+76.3*L23/35.45+73.5*N(M23)/18.04+50.1*N23/22.99+73.5*O23/39.1+59.8*P23/20.04+53.3*Q23/12.16+44.5*H23+71.8*N(X23)/46.01+69*N(Y23)/31.66))*1/10</f>
        <v>0.52767688522481748</v>
      </c>
      <c r="J55" s="595">
        <f>100*(I55-G23)/(I55+G23)</f>
        <v>10.199357082935917</v>
      </c>
      <c r="K55" s="1213" t="s">
        <v>192</v>
      </c>
      <c r="L55" s="591"/>
      <c r="M55" s="587"/>
      <c r="N55" s="1212"/>
      <c r="O55" s="591"/>
      <c r="P55" s="591"/>
      <c r="Q55" s="591"/>
      <c r="R55" s="591"/>
      <c r="S55" s="591"/>
      <c r="T55" s="591"/>
      <c r="U55" s="591"/>
      <c r="V55" s="591"/>
      <c r="W55" s="591"/>
      <c r="X55" s="591"/>
      <c r="Y55" s="590"/>
      <c r="Z55" s="592"/>
      <c r="AA55" s="591"/>
      <c r="AB55" s="591"/>
      <c r="AC55" s="591"/>
      <c r="AD55" s="591"/>
      <c r="AE55" s="591"/>
      <c r="AF55" s="591"/>
      <c r="AG55" s="591"/>
      <c r="AH55" s="591"/>
      <c r="AI55" s="591"/>
      <c r="AJ55" s="590"/>
    </row>
    <row r="56" spans="1:65" ht="14.15" customHeight="1">
      <c r="C56" s="586"/>
      <c r="D56" s="586"/>
      <c r="E56" s="1211"/>
      <c r="F56" s="1211"/>
      <c r="G56" s="648"/>
      <c r="H56" s="588"/>
      <c r="I56" s="588"/>
      <c r="K56" s="587"/>
      <c r="L56" s="587"/>
      <c r="M56" s="19"/>
      <c r="AH56" s="586"/>
      <c r="AI56" s="586"/>
    </row>
    <row r="57" spans="1:65" s="586" customFormat="1" ht="14.15" customHeight="1">
      <c r="A57" s="585"/>
      <c r="B57" s="585"/>
      <c r="E57" s="1211"/>
      <c r="F57" s="1211"/>
      <c r="G57" s="1211"/>
      <c r="H57" s="588"/>
      <c r="I57" s="588"/>
      <c r="J57" s="585"/>
      <c r="K57" s="587"/>
      <c r="L57" s="587"/>
      <c r="N57" s="585"/>
      <c r="O57" s="585"/>
      <c r="P57" s="585"/>
      <c r="Q57" s="585"/>
      <c r="R57" s="585"/>
      <c r="S57" s="585"/>
      <c r="T57" s="585"/>
      <c r="U57" s="585"/>
      <c r="V57" s="585"/>
      <c r="W57" s="585"/>
      <c r="X57" s="585"/>
      <c r="Y57" s="585"/>
      <c r="Z57" s="585"/>
      <c r="AA57" s="585"/>
      <c r="AB57" s="585"/>
      <c r="AC57" s="585"/>
      <c r="AD57" s="585"/>
      <c r="AE57" s="585"/>
      <c r="AF57" s="585"/>
      <c r="AG57" s="585"/>
      <c r="AJ57" s="585"/>
      <c r="AK57" s="585"/>
      <c r="AL57" s="585"/>
      <c r="BE57" s="1210"/>
      <c r="BH57" s="1210"/>
      <c r="BI57" s="1210"/>
      <c r="BJ57" s="1210"/>
      <c r="BK57" s="1210"/>
      <c r="BM57" s="1210"/>
    </row>
    <row r="58" spans="1:65" ht="14.15" customHeight="1">
      <c r="A58" s="586"/>
      <c r="C58" s="586"/>
      <c r="D58" s="586"/>
      <c r="E58" s="1209"/>
      <c r="F58" s="1209"/>
      <c r="G58" s="1209"/>
      <c r="H58" s="1209"/>
      <c r="I58" s="1209"/>
      <c r="J58" s="1209"/>
      <c r="K58" s="1209"/>
      <c r="L58" s="1209"/>
      <c r="M58" s="1209"/>
      <c r="N58" s="1209"/>
      <c r="O58" s="1209"/>
      <c r="P58" s="1209"/>
      <c r="Q58" s="1209"/>
      <c r="R58" s="1209"/>
      <c r="AH58" s="586"/>
      <c r="AI58" s="586"/>
    </row>
    <row r="59" spans="1:65" ht="14.15" customHeight="1">
      <c r="B59" s="760" t="s">
        <v>570</v>
      </c>
    </row>
    <row r="60" spans="1:65" ht="14.15" customHeight="1">
      <c r="B60" s="607" t="s">
        <v>468</v>
      </c>
      <c r="C60" s="15" t="s">
        <v>467</v>
      </c>
      <c r="D60" s="16" t="s">
        <v>28</v>
      </c>
      <c r="E60" s="607" t="s">
        <v>187</v>
      </c>
      <c r="F60" s="16" t="s">
        <v>186</v>
      </c>
      <c r="G60" s="15" t="s">
        <v>470</v>
      </c>
      <c r="H60" s="16" t="s">
        <v>30</v>
      </c>
      <c r="I60" s="16" t="s">
        <v>184</v>
      </c>
      <c r="J60" s="15" t="s">
        <v>183</v>
      </c>
      <c r="K60" s="15" t="s">
        <v>182</v>
      </c>
      <c r="L60" s="15" t="s">
        <v>181</v>
      </c>
      <c r="M60" s="15" t="s">
        <v>180</v>
      </c>
      <c r="N60" s="15" t="s">
        <v>176</v>
      </c>
      <c r="O60" s="18" t="s">
        <v>179</v>
      </c>
      <c r="P60" s="16" t="s">
        <v>174</v>
      </c>
      <c r="Q60" s="15" t="s">
        <v>178</v>
      </c>
      <c r="R60" s="19" t="s">
        <v>177</v>
      </c>
      <c r="S60" s="15" t="s">
        <v>175</v>
      </c>
      <c r="T60" s="15" t="s">
        <v>393</v>
      </c>
      <c r="U60" s="15" t="s">
        <v>173</v>
      </c>
      <c r="V60" s="607" t="s">
        <v>172</v>
      </c>
      <c r="W60" s="15" t="s">
        <v>171</v>
      </c>
      <c r="X60" s="586"/>
      <c r="Y60" s="586"/>
      <c r="Z60" s="586"/>
    </row>
    <row r="61" spans="1:65" ht="14.15" customHeight="1">
      <c r="B61" s="16" t="s">
        <v>673</v>
      </c>
      <c r="C61" s="606">
        <v>45469</v>
      </c>
      <c r="D61" s="1208">
        <v>12.8</v>
      </c>
      <c r="E61" s="1181">
        <v>6.89510148512045</v>
      </c>
      <c r="F61" s="1207">
        <v>1.74</v>
      </c>
      <c r="G61" s="1185">
        <v>0.129</v>
      </c>
      <c r="H61" s="1206">
        <v>0.11600000000000001</v>
      </c>
      <c r="I61" s="1205" t="s">
        <v>14</v>
      </c>
      <c r="J61" s="1181">
        <v>1.59</v>
      </c>
      <c r="K61" s="1181">
        <v>1.03</v>
      </c>
      <c r="L61" s="1181">
        <v>0.17</v>
      </c>
      <c r="M61" s="1181">
        <v>0.24</v>
      </c>
      <c r="N61" s="1185">
        <v>2.5000000000000001E-2</v>
      </c>
      <c r="O61" s="1204">
        <v>0.83699999999999997</v>
      </c>
      <c r="P61" s="1180" t="s">
        <v>15</v>
      </c>
      <c r="Q61" s="1129">
        <v>0.96</v>
      </c>
      <c r="R61" s="680">
        <v>0.34</v>
      </c>
      <c r="S61" s="1203" t="s">
        <v>15</v>
      </c>
      <c r="T61" s="729">
        <v>0.7</v>
      </c>
      <c r="U61" s="1202">
        <v>1.9</v>
      </c>
      <c r="V61" s="1164">
        <v>0.2</v>
      </c>
      <c r="W61" s="1129">
        <v>8.2200000000000006</v>
      </c>
      <c r="Z61" s="1107"/>
      <c r="AA61"/>
      <c r="AB61"/>
      <c r="AC61"/>
    </row>
    <row r="62" spans="1:65" ht="14.15" customHeight="1">
      <c r="B62" s="603" t="s">
        <v>665</v>
      </c>
      <c r="C62" s="1127"/>
      <c r="D62" s="674"/>
      <c r="E62" s="1173">
        <v>6.949771538603982</v>
      </c>
      <c r="F62" s="1188">
        <v>1.75</v>
      </c>
      <c r="G62" s="1172">
        <v>0.122</v>
      </c>
      <c r="H62" s="1201">
        <v>0.11600000000000001</v>
      </c>
      <c r="I62" s="1200" t="s">
        <v>14</v>
      </c>
      <c r="J62" s="756">
        <v>1.59</v>
      </c>
      <c r="K62" s="756">
        <v>1</v>
      </c>
      <c r="L62" s="756">
        <v>0.18</v>
      </c>
      <c r="M62" s="756">
        <v>0.25</v>
      </c>
      <c r="N62" s="1172">
        <v>2.4E-2</v>
      </c>
      <c r="O62" s="753">
        <v>0.81</v>
      </c>
      <c r="P62" s="1176" t="s">
        <v>15</v>
      </c>
      <c r="Q62" s="1116">
        <v>0.94</v>
      </c>
      <c r="R62" s="672">
        <v>0.35</v>
      </c>
      <c r="S62" s="1199" t="s">
        <v>15</v>
      </c>
      <c r="T62" s="1166">
        <v>0.7</v>
      </c>
      <c r="U62" s="1166">
        <v>2</v>
      </c>
      <c r="V62" s="1164">
        <v>0.2</v>
      </c>
      <c r="W62" s="1116" t="s">
        <v>117</v>
      </c>
      <c r="Z62" s="1107"/>
      <c r="AA62"/>
      <c r="AB62"/>
      <c r="AC62"/>
    </row>
    <row r="63" spans="1:65" ht="14.15" customHeight="1">
      <c r="B63" s="43"/>
      <c r="C63" s="742">
        <v>45531</v>
      </c>
      <c r="D63" s="1163">
        <v>16.899999999999999</v>
      </c>
      <c r="E63" s="707">
        <v>7.0166410173120024</v>
      </c>
      <c r="F63" s="1189">
        <v>1.85</v>
      </c>
      <c r="G63" s="1161">
        <v>0.14099999999999999</v>
      </c>
      <c r="H63" s="1196">
        <v>0.123</v>
      </c>
      <c r="I63" s="1195" t="s">
        <v>14</v>
      </c>
      <c r="J63" s="707">
        <v>1.95</v>
      </c>
      <c r="K63" s="707">
        <v>1.25</v>
      </c>
      <c r="L63" s="707">
        <v>0.19</v>
      </c>
      <c r="M63" s="707">
        <v>0.26</v>
      </c>
      <c r="N63" s="1161">
        <v>1.4E-2</v>
      </c>
      <c r="O63" s="1187">
        <v>0.92</v>
      </c>
      <c r="P63" s="1156" t="s">
        <v>15</v>
      </c>
      <c r="Q63" s="1124">
        <v>0.94</v>
      </c>
      <c r="R63" s="1162">
        <v>0.34</v>
      </c>
      <c r="S63" s="1156" t="s">
        <v>15</v>
      </c>
      <c r="T63" s="1155">
        <v>1</v>
      </c>
      <c r="U63" s="1174">
        <v>1.9</v>
      </c>
      <c r="V63" s="1154">
        <v>0.6</v>
      </c>
      <c r="W63" s="1124">
        <v>7.95</v>
      </c>
      <c r="Z63" s="1107"/>
      <c r="AA63"/>
      <c r="AB63"/>
      <c r="AC63"/>
    </row>
    <row r="64" spans="1:65" ht="14.15" customHeight="1">
      <c r="B64" s="43"/>
      <c r="C64" s="1122"/>
      <c r="D64" s="674"/>
      <c r="E64" s="1173">
        <v>6.9659558320545099</v>
      </c>
      <c r="F64" s="1188">
        <v>1.85</v>
      </c>
      <c r="G64" s="1172">
        <v>0.13800000000000001</v>
      </c>
      <c r="H64" s="1178">
        <v>0.11700000000000001</v>
      </c>
      <c r="I64" s="1177" t="s">
        <v>14</v>
      </c>
      <c r="J64" s="756">
        <v>1.93</v>
      </c>
      <c r="K64" s="756">
        <v>1.2</v>
      </c>
      <c r="L64" s="756">
        <v>0.19</v>
      </c>
      <c r="M64" s="756">
        <v>0.27</v>
      </c>
      <c r="N64" s="1172">
        <v>1.4E-2</v>
      </c>
      <c r="O64" s="1186">
        <v>0.9</v>
      </c>
      <c r="P64" s="1176" t="s">
        <v>15</v>
      </c>
      <c r="Q64" s="1116">
        <v>0.95</v>
      </c>
      <c r="R64" s="672">
        <v>0.34</v>
      </c>
      <c r="S64" s="1176" t="s">
        <v>15</v>
      </c>
      <c r="T64" s="1166">
        <v>1</v>
      </c>
      <c r="U64" s="1165">
        <v>1.9</v>
      </c>
      <c r="V64" s="1164">
        <v>0.6</v>
      </c>
      <c r="W64" s="1116" t="s">
        <v>117</v>
      </c>
      <c r="Z64" s="1107"/>
      <c r="AA64"/>
      <c r="AB64"/>
      <c r="AC64"/>
    </row>
    <row r="65" spans="2:29" ht="14.15" customHeight="1">
      <c r="B65" s="43"/>
      <c r="C65" s="742">
        <v>45593</v>
      </c>
      <c r="D65" s="1163">
        <v>9.8000000000000007</v>
      </c>
      <c r="E65" s="707">
        <v>7.1033078148839506</v>
      </c>
      <c r="F65" s="1189">
        <v>1.97</v>
      </c>
      <c r="G65" s="1161">
        <v>0.15</v>
      </c>
      <c r="H65" s="1160">
        <v>0.13500000000000001</v>
      </c>
      <c r="I65" s="1159" t="s">
        <v>14</v>
      </c>
      <c r="J65" s="707">
        <v>2.06</v>
      </c>
      <c r="K65" s="707">
        <v>1.26</v>
      </c>
      <c r="L65" s="707">
        <v>0.19</v>
      </c>
      <c r="M65" s="707">
        <v>0.28000000000000003</v>
      </c>
      <c r="N65" s="1161">
        <v>1.4999999999999999E-2</v>
      </c>
      <c r="O65" s="1198">
        <v>0.76</v>
      </c>
      <c r="P65" s="1156" t="s">
        <v>15</v>
      </c>
      <c r="Q65" s="1124">
        <v>0.99</v>
      </c>
      <c r="R65" s="1162">
        <v>0.35</v>
      </c>
      <c r="S65" s="1156" t="s">
        <v>15</v>
      </c>
      <c r="T65" s="1155">
        <v>0.92</v>
      </c>
      <c r="U65" s="1174">
        <v>2.2000000000000002</v>
      </c>
      <c r="V65" s="1154">
        <v>1.2</v>
      </c>
      <c r="W65" s="1124">
        <v>9.18</v>
      </c>
      <c r="Z65" s="1107"/>
      <c r="AA65"/>
      <c r="AB65"/>
      <c r="AC65"/>
    </row>
    <row r="66" spans="2:29" ht="14.15" customHeight="1">
      <c r="B66" s="43"/>
      <c r="C66" s="1114"/>
      <c r="D66" s="1153"/>
      <c r="E66" s="1146">
        <v>7.1129985117425241</v>
      </c>
      <c r="F66" s="1191">
        <v>1.97</v>
      </c>
      <c r="G66" s="1151">
        <v>0.14699999999999999</v>
      </c>
      <c r="H66" s="1150">
        <v>0.13300000000000001</v>
      </c>
      <c r="I66" s="1149" t="s">
        <v>14</v>
      </c>
      <c r="J66" s="1146">
        <v>2.06</v>
      </c>
      <c r="K66" s="1146">
        <v>1.26</v>
      </c>
      <c r="L66" s="1146">
        <v>0.19</v>
      </c>
      <c r="M66" s="1146">
        <v>0.28999999999999998</v>
      </c>
      <c r="N66" s="1151">
        <v>1.4999999999999999E-2</v>
      </c>
      <c r="O66" s="1197">
        <v>0.76</v>
      </c>
      <c r="P66" s="1145" t="s">
        <v>15</v>
      </c>
      <c r="Q66" s="1112">
        <v>0.98</v>
      </c>
      <c r="R66" s="1152">
        <v>0.34</v>
      </c>
      <c r="S66" s="1145" t="s">
        <v>15</v>
      </c>
      <c r="T66" s="698">
        <v>0.93</v>
      </c>
      <c r="U66" s="698">
        <v>1.8</v>
      </c>
      <c r="V66" s="1144">
        <v>1.3</v>
      </c>
      <c r="W66" s="1112" t="s">
        <v>117</v>
      </c>
      <c r="Z66" s="1107"/>
      <c r="AA66"/>
      <c r="AB66"/>
      <c r="AC66"/>
    </row>
    <row r="67" spans="2:29" ht="14.15" customHeight="1">
      <c r="B67" s="16" t="s">
        <v>671</v>
      </c>
      <c r="C67" s="606">
        <v>45469</v>
      </c>
      <c r="D67" s="1163">
        <v>6.5</v>
      </c>
      <c r="E67" s="1181">
        <v>6.9626120387771833</v>
      </c>
      <c r="F67" s="1189">
        <v>2.0099999999999998</v>
      </c>
      <c r="G67" s="1161">
        <v>0.14699999999999999</v>
      </c>
      <c r="H67" s="1196">
        <v>0.13900000000000001</v>
      </c>
      <c r="I67" s="1195" t="s">
        <v>14</v>
      </c>
      <c r="J67" s="707">
        <v>1.92</v>
      </c>
      <c r="K67" s="707">
        <v>1.19</v>
      </c>
      <c r="L67" s="707">
        <v>0.21</v>
      </c>
      <c r="M67" s="707">
        <v>0.28000000000000003</v>
      </c>
      <c r="N67" s="1161">
        <v>1.9E-2</v>
      </c>
      <c r="O67" s="1187">
        <v>1.097</v>
      </c>
      <c r="P67" s="1156" t="s">
        <v>15</v>
      </c>
      <c r="Q67" s="1124">
        <v>1.05</v>
      </c>
      <c r="R67" s="1162">
        <v>0.4</v>
      </c>
      <c r="S67" s="1156" t="s">
        <v>15</v>
      </c>
      <c r="T67" s="1155">
        <v>0.7</v>
      </c>
      <c r="U67" s="1174">
        <v>1.9</v>
      </c>
      <c r="V67" s="1154">
        <v>0.3</v>
      </c>
      <c r="W67" s="1124">
        <v>9.49</v>
      </c>
      <c r="Z67" s="1107"/>
      <c r="AA67" s="1110"/>
      <c r="AB67" s="1110"/>
      <c r="AC67"/>
    </row>
    <row r="68" spans="2:29" ht="14.15" customHeight="1">
      <c r="B68" s="603" t="s">
        <v>665</v>
      </c>
      <c r="C68" s="1127"/>
      <c r="D68" s="674"/>
      <c r="E68" s="1173">
        <v>6.959309498964541</v>
      </c>
      <c r="F68" s="1188">
        <v>2.0099999999999998</v>
      </c>
      <c r="G68" s="1172">
        <v>0.14899999999999999</v>
      </c>
      <c r="H68" s="1178">
        <v>0.13800000000000001</v>
      </c>
      <c r="I68" s="1177" t="s">
        <v>14</v>
      </c>
      <c r="J68" s="756">
        <v>1.93</v>
      </c>
      <c r="K68" s="756">
        <v>1.2</v>
      </c>
      <c r="L68" s="756">
        <v>0.21</v>
      </c>
      <c r="M68" s="756">
        <v>0.28000000000000003</v>
      </c>
      <c r="N68" s="1172">
        <v>1.9E-2</v>
      </c>
      <c r="O68" s="1186">
        <v>1.0900000000000001</v>
      </c>
      <c r="P68" s="1176" t="s">
        <v>15</v>
      </c>
      <c r="Q68" s="1116">
        <v>1.04</v>
      </c>
      <c r="R68" s="672">
        <v>0.39</v>
      </c>
      <c r="S68" s="1176" t="s">
        <v>15</v>
      </c>
      <c r="T68" s="1166">
        <v>0.7</v>
      </c>
      <c r="U68" s="1165">
        <v>2.2000000000000002</v>
      </c>
      <c r="V68" s="1164">
        <v>0.3</v>
      </c>
      <c r="W68" s="1116" t="s">
        <v>117</v>
      </c>
      <c r="Z68" s="1107"/>
      <c r="AA68" s="1110"/>
      <c r="AB68" s="1110"/>
      <c r="AC68"/>
    </row>
    <row r="69" spans="2:29" ht="14.15" customHeight="1">
      <c r="B69" s="43"/>
      <c r="C69" s="742">
        <v>45531</v>
      </c>
      <c r="D69" s="1163">
        <v>6.9</v>
      </c>
      <c r="E69" s="707">
        <v>6.9894575992673387</v>
      </c>
      <c r="F69" s="1189">
        <v>2.13</v>
      </c>
      <c r="G69" s="1161">
        <v>0.155</v>
      </c>
      <c r="H69" s="1196">
        <v>0.13900000000000001</v>
      </c>
      <c r="I69" s="1195" t="s">
        <v>14</v>
      </c>
      <c r="J69" s="707">
        <v>2.23</v>
      </c>
      <c r="K69" s="707">
        <v>1.46</v>
      </c>
      <c r="L69" s="707">
        <v>0.22</v>
      </c>
      <c r="M69" s="707">
        <v>0.27</v>
      </c>
      <c r="N69" s="1158">
        <v>1.4999999999999999E-2</v>
      </c>
      <c r="O69" s="1187">
        <v>1.1000000000000001</v>
      </c>
      <c r="P69" s="1175" t="s">
        <v>15</v>
      </c>
      <c r="Q69" s="1124">
        <v>1.04</v>
      </c>
      <c r="R69" s="1162">
        <v>0.39</v>
      </c>
      <c r="S69" s="1175" t="s">
        <v>15</v>
      </c>
      <c r="T69" s="1155">
        <v>1.1000000000000001</v>
      </c>
      <c r="U69" s="1155">
        <v>2.2000000000000002</v>
      </c>
      <c r="V69" s="1154">
        <v>0.8</v>
      </c>
      <c r="W69" s="1124">
        <v>9.6999999999999993</v>
      </c>
      <c r="Z69" s="1107"/>
      <c r="AA69" s="1110"/>
      <c r="AB69" s="1110"/>
      <c r="AC69"/>
    </row>
    <row r="70" spans="2:29" ht="14.15" customHeight="1">
      <c r="B70" s="43"/>
      <c r="C70" s="1122"/>
      <c r="D70" s="674"/>
      <c r="E70" s="1173">
        <v>6.9794575992673389</v>
      </c>
      <c r="F70" s="1188">
        <v>2.14</v>
      </c>
      <c r="G70" s="1172">
        <v>0.155</v>
      </c>
      <c r="H70" s="1178">
        <v>0.13600000000000001</v>
      </c>
      <c r="I70" s="1177" t="s">
        <v>14</v>
      </c>
      <c r="J70" s="756">
        <v>2.27</v>
      </c>
      <c r="K70" s="756">
        <v>1.43</v>
      </c>
      <c r="L70" s="756">
        <v>0.23</v>
      </c>
      <c r="M70" s="756">
        <v>0.31</v>
      </c>
      <c r="N70" s="1194">
        <v>1.4999999999999999E-2</v>
      </c>
      <c r="O70" s="1186">
        <v>1.1000000000000001</v>
      </c>
      <c r="P70" s="1167" t="s">
        <v>15</v>
      </c>
      <c r="Q70" s="1116">
        <v>1.05</v>
      </c>
      <c r="R70" s="672">
        <v>0.38</v>
      </c>
      <c r="S70" s="1167" t="s">
        <v>15</v>
      </c>
      <c r="T70" s="1193">
        <v>1.1000000000000001</v>
      </c>
      <c r="U70" s="1193">
        <v>2</v>
      </c>
      <c r="V70" s="1192">
        <v>0.9</v>
      </c>
      <c r="W70" s="1119" t="s">
        <v>117</v>
      </c>
      <c r="Z70" s="1107"/>
      <c r="AA70" s="1110"/>
      <c r="AB70" s="1110"/>
      <c r="AC70"/>
    </row>
    <row r="71" spans="2:29" ht="14.15" customHeight="1">
      <c r="B71" s="43"/>
      <c r="C71" s="742">
        <v>45593</v>
      </c>
      <c r="D71" s="1163">
        <v>7.2</v>
      </c>
      <c r="E71" s="707">
        <v>7.03</v>
      </c>
      <c r="F71" s="1189">
        <v>2.12</v>
      </c>
      <c r="G71" s="1161">
        <v>0.155</v>
      </c>
      <c r="H71" s="1160">
        <v>0.14199999999999999</v>
      </c>
      <c r="I71" s="1159" t="s">
        <v>14</v>
      </c>
      <c r="J71" s="707">
        <v>2.19</v>
      </c>
      <c r="K71" s="707">
        <v>1.36</v>
      </c>
      <c r="L71" s="707">
        <v>0.22</v>
      </c>
      <c r="M71" s="707">
        <v>0.3</v>
      </c>
      <c r="N71" s="1169">
        <v>1.6E-2</v>
      </c>
      <c r="O71" s="1187">
        <v>0.9</v>
      </c>
      <c r="P71" s="1156" t="s">
        <v>15</v>
      </c>
      <c r="Q71" s="1124">
        <v>1.01</v>
      </c>
      <c r="R71" s="1162">
        <v>0.37</v>
      </c>
      <c r="S71" s="1156" t="s">
        <v>15</v>
      </c>
      <c r="T71" s="1166">
        <v>1.1100000000000001</v>
      </c>
      <c r="U71" s="1166">
        <v>2.4</v>
      </c>
      <c r="V71" s="1164">
        <v>2.6</v>
      </c>
      <c r="W71" s="1116">
        <v>9.8000000000000007</v>
      </c>
      <c r="Z71" s="1107"/>
      <c r="AA71" s="1110"/>
      <c r="AB71" s="1110"/>
      <c r="AC71"/>
    </row>
    <row r="72" spans="2:29" ht="14.15" customHeight="1">
      <c r="B72" s="43"/>
      <c r="C72" s="1114"/>
      <c r="D72" s="1153"/>
      <c r="E72" s="1146">
        <v>7.0700000000000012</v>
      </c>
      <c r="F72" s="1191">
        <v>2.12</v>
      </c>
      <c r="G72" s="1151">
        <v>0.155</v>
      </c>
      <c r="H72" s="1150">
        <v>0.14099999999999999</v>
      </c>
      <c r="I72" s="1149" t="s">
        <v>14</v>
      </c>
      <c r="J72" s="1146">
        <v>2.2200000000000002</v>
      </c>
      <c r="K72" s="1146">
        <v>1.37</v>
      </c>
      <c r="L72" s="1146">
        <v>0.21</v>
      </c>
      <c r="M72" s="1146">
        <v>0.3</v>
      </c>
      <c r="N72" s="1148">
        <v>1.4999999999999999E-2</v>
      </c>
      <c r="O72" s="1190">
        <v>0.9</v>
      </c>
      <c r="P72" s="1145" t="s">
        <v>15</v>
      </c>
      <c r="Q72" s="1112">
        <v>1</v>
      </c>
      <c r="R72" s="1152">
        <v>0.38</v>
      </c>
      <c r="S72" s="1145" t="s">
        <v>15</v>
      </c>
      <c r="T72" s="698">
        <v>1.1399999999999999</v>
      </c>
      <c r="U72" s="698">
        <v>2.4</v>
      </c>
      <c r="V72" s="1144">
        <v>2.6</v>
      </c>
      <c r="W72" s="1112" t="s">
        <v>117</v>
      </c>
      <c r="Z72" s="1107"/>
      <c r="AA72" s="1110"/>
      <c r="AB72" s="1110"/>
      <c r="AC72"/>
    </row>
    <row r="73" spans="2:29" ht="14.15" customHeight="1">
      <c r="B73" s="16" t="s">
        <v>669</v>
      </c>
      <c r="C73" s="606">
        <v>45469</v>
      </c>
      <c r="D73" s="674">
        <v>16.2</v>
      </c>
      <c r="E73" s="1181">
        <v>5.8517601392392278</v>
      </c>
      <c r="F73" s="1189">
        <v>0.5</v>
      </c>
      <c r="G73" s="1161">
        <v>2.7E-2</v>
      </c>
      <c r="H73" s="1184">
        <v>8.9999999999999993E-3</v>
      </c>
      <c r="I73" s="1183" t="s">
        <v>14</v>
      </c>
      <c r="J73" s="707">
        <v>0.26</v>
      </c>
      <c r="K73" s="707">
        <v>0.42</v>
      </c>
      <c r="L73" s="707">
        <v>7.0000000000000007E-2</v>
      </c>
      <c r="M73" s="707">
        <v>0.14000000000000001</v>
      </c>
      <c r="N73" s="1182">
        <v>4.8000000000000001E-2</v>
      </c>
      <c r="O73" s="1187" t="s">
        <v>79</v>
      </c>
      <c r="P73" s="1180" t="s">
        <v>15</v>
      </c>
      <c r="Q73" s="1124">
        <v>0.56999999999999995</v>
      </c>
      <c r="R73" s="1162">
        <v>0.38</v>
      </c>
      <c r="S73" s="1180" t="s">
        <v>15</v>
      </c>
      <c r="T73" s="729">
        <v>2.2999999999999998</v>
      </c>
      <c r="U73" s="729">
        <v>8.1</v>
      </c>
      <c r="V73" s="1179">
        <v>22.3</v>
      </c>
      <c r="W73" s="1129">
        <v>8.3699999999999992</v>
      </c>
      <c r="Z73" s="1107"/>
      <c r="AA73"/>
      <c r="AB73"/>
      <c r="AC73"/>
    </row>
    <row r="74" spans="2:29" ht="14.15" customHeight="1">
      <c r="B74" s="603" t="s">
        <v>665</v>
      </c>
      <c r="C74" s="1127"/>
      <c r="D74" s="674"/>
      <c r="E74" s="1173">
        <v>5.7933078148839501</v>
      </c>
      <c r="F74" s="1188">
        <v>0.48</v>
      </c>
      <c r="G74" s="1172">
        <v>2.5999999999999999E-2</v>
      </c>
      <c r="H74" s="1178">
        <v>8.9999999999999993E-3</v>
      </c>
      <c r="I74" s="1177" t="s">
        <v>14</v>
      </c>
      <c r="J74" s="756">
        <v>0.26</v>
      </c>
      <c r="K74" s="756">
        <v>0.36</v>
      </c>
      <c r="L74" s="756">
        <v>7.0000000000000007E-2</v>
      </c>
      <c r="M74" s="756">
        <v>0.13</v>
      </c>
      <c r="N74" s="1169">
        <v>6.8000000000000005E-2</v>
      </c>
      <c r="O74" s="1186" t="s">
        <v>79</v>
      </c>
      <c r="P74" s="1176" t="s">
        <v>15</v>
      </c>
      <c r="Q74" s="1116">
        <v>0.56999999999999995</v>
      </c>
      <c r="R74" s="672">
        <v>0.35</v>
      </c>
      <c r="S74" s="1176" t="s">
        <v>15</v>
      </c>
      <c r="T74" s="1166">
        <v>2.4</v>
      </c>
      <c r="U74" s="1166">
        <v>8.1</v>
      </c>
      <c r="V74" s="1164">
        <v>22.3</v>
      </c>
      <c r="W74" s="1116" t="s">
        <v>117</v>
      </c>
      <c r="Z74" s="1107"/>
      <c r="AA74"/>
      <c r="AB74"/>
      <c r="AC74"/>
    </row>
    <row r="75" spans="2:29" ht="14.15" customHeight="1">
      <c r="B75" s="43"/>
      <c r="C75" s="742">
        <v>45531</v>
      </c>
      <c r="D75" s="1163">
        <v>20.7</v>
      </c>
      <c r="E75" s="707">
        <v>6.0399232505544385</v>
      </c>
      <c r="F75" s="1162">
        <v>0.44</v>
      </c>
      <c r="G75" s="1161">
        <v>2.7E-2</v>
      </c>
      <c r="H75" s="1160">
        <v>0.01</v>
      </c>
      <c r="I75" s="1159" t="s">
        <v>14</v>
      </c>
      <c r="J75" s="707">
        <v>0.25</v>
      </c>
      <c r="K75" s="707">
        <v>0.56000000000000005</v>
      </c>
      <c r="L75" s="707">
        <v>0.06</v>
      </c>
      <c r="M75" s="707">
        <v>0.08</v>
      </c>
      <c r="N75" s="1158">
        <v>1.7999999999999999E-2</v>
      </c>
      <c r="O75" s="1157" t="s">
        <v>79</v>
      </c>
      <c r="P75" s="1175" t="s">
        <v>15</v>
      </c>
      <c r="Q75" s="1124">
        <v>0.46</v>
      </c>
      <c r="R75" s="1162">
        <v>0.33</v>
      </c>
      <c r="S75" s="1175" t="s">
        <v>15</v>
      </c>
      <c r="T75" s="1155">
        <v>5.3</v>
      </c>
      <c r="U75" s="1174">
        <v>11.7</v>
      </c>
      <c r="V75" s="1154">
        <v>38.799999999999997</v>
      </c>
      <c r="W75" s="1124">
        <v>7.61</v>
      </c>
      <c r="Z75" s="1107"/>
      <c r="AA75"/>
      <c r="AB75"/>
      <c r="AC75"/>
    </row>
    <row r="76" spans="2:29" ht="14.15" customHeight="1">
      <c r="B76" s="43"/>
      <c r="C76" s="1122"/>
      <c r="D76" s="674"/>
      <c r="E76" s="1173">
        <v>6.0653190164791866</v>
      </c>
      <c r="F76" s="672">
        <v>0.44</v>
      </c>
      <c r="G76" s="1172">
        <v>2.8000000000000001E-2</v>
      </c>
      <c r="H76" s="1171">
        <v>0.01</v>
      </c>
      <c r="I76" s="1170" t="s">
        <v>14</v>
      </c>
      <c r="J76" s="756">
        <v>0.26</v>
      </c>
      <c r="K76" s="756">
        <v>0.56999999999999995</v>
      </c>
      <c r="L76" s="756">
        <v>7.0000000000000007E-2</v>
      </c>
      <c r="M76" s="756">
        <v>0.11</v>
      </c>
      <c r="N76" s="1169">
        <v>1.7000000000000001E-2</v>
      </c>
      <c r="O76" s="1168" t="s">
        <v>79</v>
      </c>
      <c r="P76" s="1167" t="s">
        <v>15</v>
      </c>
      <c r="Q76" s="1116">
        <v>0.46</v>
      </c>
      <c r="R76" s="672">
        <v>0.34</v>
      </c>
      <c r="S76" s="1167" t="s">
        <v>15</v>
      </c>
      <c r="T76" s="1166">
        <v>5.4</v>
      </c>
      <c r="U76" s="1165">
        <v>11.5</v>
      </c>
      <c r="V76" s="1164">
        <v>38.799999999999997</v>
      </c>
      <c r="W76" s="1116" t="s">
        <v>117</v>
      </c>
      <c r="Z76" s="1107"/>
      <c r="AA76"/>
      <c r="AB76"/>
      <c r="AC76"/>
    </row>
    <row r="77" spans="2:29" ht="14.15" customHeight="1">
      <c r="B77" s="43"/>
      <c r="C77" s="742">
        <v>45593</v>
      </c>
      <c r="D77" s="1163">
        <v>11.4</v>
      </c>
      <c r="E77" s="707">
        <v>5.7531549161945676</v>
      </c>
      <c r="F77" s="1162">
        <v>0.39</v>
      </c>
      <c r="G77" s="1161">
        <v>2.5000000000000001E-2</v>
      </c>
      <c r="H77" s="1160">
        <v>0.01</v>
      </c>
      <c r="I77" s="1159" t="s">
        <v>14</v>
      </c>
      <c r="J77" s="707">
        <v>0.21</v>
      </c>
      <c r="K77" s="707">
        <v>0.65</v>
      </c>
      <c r="L77" s="1157" t="s">
        <v>169</v>
      </c>
      <c r="M77" s="1157" t="s">
        <v>679</v>
      </c>
      <c r="N77" s="1158">
        <v>1.2E-2</v>
      </c>
      <c r="O77" s="1187" t="s">
        <v>79</v>
      </c>
      <c r="P77" s="1156" t="s">
        <v>15</v>
      </c>
      <c r="Q77" s="1124">
        <v>0.34</v>
      </c>
      <c r="R77" s="1162">
        <v>0.38</v>
      </c>
      <c r="S77" s="1156" t="s">
        <v>15</v>
      </c>
      <c r="T77" s="1155">
        <v>7.25</v>
      </c>
      <c r="U77" s="1155">
        <v>16.399999999999999</v>
      </c>
      <c r="V77" s="1154">
        <v>48.4</v>
      </c>
      <c r="W77" s="1124">
        <v>9.1199999999999992</v>
      </c>
      <c r="Z77" s="1107"/>
      <c r="AA77"/>
      <c r="AB77"/>
      <c r="AC77"/>
    </row>
    <row r="78" spans="2:29" ht="14.15" customHeight="1">
      <c r="B78" s="43"/>
      <c r="C78" s="1114"/>
      <c r="D78" s="674"/>
      <c r="E78" s="1146">
        <v>5.7966410173120027</v>
      </c>
      <c r="F78" s="672">
        <v>0.42</v>
      </c>
      <c r="G78" s="1172">
        <v>2.3E-2</v>
      </c>
      <c r="H78" s="1150">
        <v>0.01</v>
      </c>
      <c r="I78" s="1149" t="s">
        <v>14</v>
      </c>
      <c r="J78" s="756">
        <v>0.21</v>
      </c>
      <c r="K78" s="756">
        <v>0.61</v>
      </c>
      <c r="L78" s="754" t="s">
        <v>169</v>
      </c>
      <c r="M78" s="754" t="s">
        <v>679</v>
      </c>
      <c r="N78" s="1148">
        <v>1.2999999999999999E-2</v>
      </c>
      <c r="O78" s="1186" t="s">
        <v>678</v>
      </c>
      <c r="P78" s="1145" t="s">
        <v>15</v>
      </c>
      <c r="Q78" s="1116">
        <v>0.34</v>
      </c>
      <c r="R78" s="672">
        <v>0.35</v>
      </c>
      <c r="S78" s="1145" t="s">
        <v>15</v>
      </c>
      <c r="T78" s="698">
        <v>7.31</v>
      </c>
      <c r="U78" s="698">
        <v>17</v>
      </c>
      <c r="V78" s="1144">
        <v>49.2</v>
      </c>
      <c r="W78" s="1112" t="s">
        <v>117</v>
      </c>
      <c r="Z78" s="1107"/>
      <c r="AA78"/>
      <c r="AB78"/>
      <c r="AC78"/>
    </row>
    <row r="79" spans="2:29" ht="14.15" customHeight="1">
      <c r="B79" s="16" t="s">
        <v>667</v>
      </c>
      <c r="C79" s="606">
        <v>45469</v>
      </c>
      <c r="D79" s="678">
        <v>12.9</v>
      </c>
      <c r="E79" s="1181">
        <v>5.6862532284486855</v>
      </c>
      <c r="F79" s="680">
        <v>0.55000000000000004</v>
      </c>
      <c r="G79" s="1185">
        <v>2.5999999999999999E-2</v>
      </c>
      <c r="H79" s="1184">
        <v>1.0999999999999999E-2</v>
      </c>
      <c r="I79" s="1183" t="s">
        <v>14</v>
      </c>
      <c r="J79" s="1181">
        <v>0.28000000000000003</v>
      </c>
      <c r="K79" s="1181">
        <v>0.37</v>
      </c>
      <c r="L79" s="1181">
        <v>7.0000000000000007E-2</v>
      </c>
      <c r="M79" s="1181">
        <v>0.18</v>
      </c>
      <c r="N79" s="1182">
        <v>0.13</v>
      </c>
      <c r="O79" s="750" t="s">
        <v>79</v>
      </c>
      <c r="P79" s="1180" t="s">
        <v>15</v>
      </c>
      <c r="Q79" s="1140">
        <v>0.62</v>
      </c>
      <c r="R79" s="1181">
        <v>0.34</v>
      </c>
      <c r="S79" s="1180" t="s">
        <v>15</v>
      </c>
      <c r="T79" s="729">
        <v>2.5</v>
      </c>
      <c r="U79" s="729">
        <v>8.6999999999999993</v>
      </c>
      <c r="V79" s="1179">
        <v>23.8</v>
      </c>
      <c r="W79" s="1129">
        <v>8.09</v>
      </c>
      <c r="Z79" s="1107"/>
      <c r="AA79" s="1106"/>
      <c r="AB79" s="1106"/>
      <c r="AC79"/>
    </row>
    <row r="80" spans="2:29" ht="14.15" customHeight="1">
      <c r="B80" s="603" t="s">
        <v>665</v>
      </c>
      <c r="C80" s="1127"/>
      <c r="D80" s="674"/>
      <c r="E80" s="1173">
        <v>5.6099232505544387</v>
      </c>
      <c r="F80" s="672">
        <v>0.56999999999999995</v>
      </c>
      <c r="G80" s="1172">
        <v>2.4E-2</v>
      </c>
      <c r="H80" s="1178">
        <v>1.0999999999999999E-2</v>
      </c>
      <c r="I80" s="1177" t="s">
        <v>14</v>
      </c>
      <c r="J80" s="756">
        <v>0.28000000000000003</v>
      </c>
      <c r="K80" s="756">
        <v>0.37</v>
      </c>
      <c r="L80" s="756">
        <v>7.0000000000000007E-2</v>
      </c>
      <c r="M80" s="756">
        <v>0.18</v>
      </c>
      <c r="N80" s="1169">
        <v>0.13900000000000001</v>
      </c>
      <c r="O80" s="754" t="s">
        <v>79</v>
      </c>
      <c r="P80" s="1176" t="s">
        <v>15</v>
      </c>
      <c r="Q80" s="1139">
        <v>0.61</v>
      </c>
      <c r="R80" s="756">
        <v>0.35</v>
      </c>
      <c r="S80" s="1176" t="s">
        <v>15</v>
      </c>
      <c r="T80" s="1166">
        <v>2.5</v>
      </c>
      <c r="U80" s="1166">
        <v>8.6999999999999993</v>
      </c>
      <c r="V80" s="1164">
        <v>24.2</v>
      </c>
      <c r="W80" s="1116" t="s">
        <v>117</v>
      </c>
      <c r="Z80" s="1107"/>
      <c r="AA80" s="1106"/>
      <c r="AB80" s="1106"/>
      <c r="AC80"/>
    </row>
    <row r="81" spans="2:29" ht="14.15" customHeight="1">
      <c r="B81" s="43"/>
      <c r="C81" s="742">
        <v>45531</v>
      </c>
      <c r="D81" s="1163">
        <v>17.5</v>
      </c>
      <c r="E81" s="707">
        <v>6.0864869408220175</v>
      </c>
      <c r="F81" s="1162">
        <v>0.48</v>
      </c>
      <c r="G81" s="1161">
        <v>2.9000000000000001E-2</v>
      </c>
      <c r="H81" s="1160">
        <v>1.0999999999999999E-2</v>
      </c>
      <c r="I81" s="1159" t="s">
        <v>14</v>
      </c>
      <c r="J81" s="707">
        <v>0.25</v>
      </c>
      <c r="K81" s="707">
        <v>0.85</v>
      </c>
      <c r="L81" s="707">
        <v>0.06</v>
      </c>
      <c r="M81" s="707">
        <v>0.06</v>
      </c>
      <c r="N81" s="1158">
        <v>2.4E-2</v>
      </c>
      <c r="O81" s="1157" t="s">
        <v>79</v>
      </c>
      <c r="P81" s="1175" t="s">
        <v>15</v>
      </c>
      <c r="Q81" s="1138">
        <v>0.48</v>
      </c>
      <c r="R81" s="707">
        <v>0.44</v>
      </c>
      <c r="S81" s="1175" t="s">
        <v>15</v>
      </c>
      <c r="T81" s="1155">
        <v>5.4</v>
      </c>
      <c r="U81" s="1174">
        <v>13.7</v>
      </c>
      <c r="V81" s="1154">
        <v>63</v>
      </c>
      <c r="W81" s="1124">
        <v>9.6999999999999993</v>
      </c>
      <c r="Z81" s="1107"/>
      <c r="AA81" s="1106"/>
      <c r="AB81" s="1106"/>
      <c r="AC81"/>
    </row>
    <row r="82" spans="2:29" ht="14.15" customHeight="1">
      <c r="B82" s="43"/>
      <c r="C82" s="1122"/>
      <c r="D82" s="674"/>
      <c r="E82" s="1173">
        <v>6.0789922002197088</v>
      </c>
      <c r="F82" s="672">
        <v>0.48</v>
      </c>
      <c r="G82" s="1172">
        <v>2.9000000000000001E-2</v>
      </c>
      <c r="H82" s="1171">
        <v>1.0999999999999999E-2</v>
      </c>
      <c r="I82" s="1170" t="s">
        <v>14</v>
      </c>
      <c r="J82" s="756">
        <v>0.26</v>
      </c>
      <c r="K82" s="756">
        <v>0.73</v>
      </c>
      <c r="L82" s="756">
        <v>7.0000000000000007E-2</v>
      </c>
      <c r="M82" s="756">
        <v>0.06</v>
      </c>
      <c r="N82" s="1169">
        <v>2.7E-2</v>
      </c>
      <c r="O82" s="1168" t="s">
        <v>79</v>
      </c>
      <c r="P82" s="1167" t="s">
        <v>15</v>
      </c>
      <c r="Q82" s="1139">
        <v>0.48</v>
      </c>
      <c r="R82" s="756">
        <v>0.4</v>
      </c>
      <c r="S82" s="1167" t="s">
        <v>15</v>
      </c>
      <c r="T82" s="1166">
        <v>5.6</v>
      </c>
      <c r="U82" s="1165">
        <v>13.6</v>
      </c>
      <c r="V82" s="1164">
        <v>62.2</v>
      </c>
      <c r="W82" s="1116" t="s">
        <v>117</v>
      </c>
      <c r="Z82" s="1107"/>
      <c r="AA82" s="1106"/>
      <c r="AB82" s="1106"/>
      <c r="AC82"/>
    </row>
    <row r="83" spans="2:29" ht="14.15" customHeight="1">
      <c r="B83" s="43"/>
      <c r="C83" s="742">
        <v>45593</v>
      </c>
      <c r="D83" s="1163">
        <v>11.4</v>
      </c>
      <c r="E83" s="707">
        <v>5.8131549161945673</v>
      </c>
      <c r="F83" s="1162">
        <v>0.43</v>
      </c>
      <c r="G83" s="1161">
        <v>2.8000000000000001E-2</v>
      </c>
      <c r="H83" s="1160">
        <v>0.01</v>
      </c>
      <c r="I83" s="1159" t="s">
        <v>14</v>
      </c>
      <c r="J83" s="707">
        <v>0.21</v>
      </c>
      <c r="K83" s="707">
        <v>0.66</v>
      </c>
      <c r="L83" s="1157" t="s">
        <v>169</v>
      </c>
      <c r="M83" s="707">
        <v>7.0000000000000007E-2</v>
      </c>
      <c r="N83" s="1158">
        <v>1.2E-2</v>
      </c>
      <c r="O83" s="1157" t="s">
        <v>79</v>
      </c>
      <c r="P83" s="1156" t="s">
        <v>15</v>
      </c>
      <c r="Q83" s="1138">
        <v>0.34</v>
      </c>
      <c r="R83" s="707">
        <v>0.4</v>
      </c>
      <c r="S83" s="1156" t="s">
        <v>15</v>
      </c>
      <c r="T83" s="1155">
        <v>7.18</v>
      </c>
      <c r="U83" s="1155">
        <v>15.8</v>
      </c>
      <c r="V83" s="1154">
        <v>49.6</v>
      </c>
      <c r="W83" s="1124">
        <v>9.1</v>
      </c>
      <c r="Z83" s="1107"/>
      <c r="AA83" s="1106"/>
      <c r="AB83" s="1106"/>
      <c r="AC83"/>
    </row>
    <row r="84" spans="2:29" ht="14.15" customHeight="1">
      <c r="B84" s="592"/>
      <c r="C84" s="1114"/>
      <c r="D84" s="1153"/>
      <c r="E84" s="1146">
        <v>5.8697680054102257</v>
      </c>
      <c r="F84" s="1152">
        <v>0.43</v>
      </c>
      <c r="G84" s="1151">
        <v>2.7E-2</v>
      </c>
      <c r="H84" s="1150">
        <v>0.01</v>
      </c>
      <c r="I84" s="1149" t="s">
        <v>14</v>
      </c>
      <c r="J84" s="1146">
        <v>0.21</v>
      </c>
      <c r="K84" s="1146">
        <v>0.62</v>
      </c>
      <c r="L84" s="1147" t="s">
        <v>169</v>
      </c>
      <c r="M84" s="1146">
        <v>0.05</v>
      </c>
      <c r="N84" s="1148">
        <v>1.2999999999999999E-2</v>
      </c>
      <c r="O84" s="1147" t="s">
        <v>79</v>
      </c>
      <c r="P84" s="1145" t="s">
        <v>15</v>
      </c>
      <c r="Q84" s="1132">
        <v>0.35</v>
      </c>
      <c r="R84" s="1146">
        <v>0.38</v>
      </c>
      <c r="S84" s="1145" t="s">
        <v>15</v>
      </c>
      <c r="T84" s="698">
        <v>6.97</v>
      </c>
      <c r="U84" s="698">
        <v>15.5</v>
      </c>
      <c r="V84" s="1144">
        <v>51.4</v>
      </c>
      <c r="W84" s="1112" t="s">
        <v>117</v>
      </c>
      <c r="Z84" s="1107"/>
      <c r="AA84" s="1106"/>
      <c r="AB84" s="1106"/>
      <c r="AC84"/>
    </row>
    <row r="85" spans="2:29" ht="14.15" customHeight="1">
      <c r="F85" s="609"/>
    </row>
    <row r="86" spans="2:29" ht="14.15" customHeight="1">
      <c r="B86" s="1143"/>
      <c r="C86" s="1142"/>
      <c r="D86" s="667"/>
      <c r="E86" s="1142" t="s">
        <v>677</v>
      </c>
      <c r="F86" s="1141" t="s">
        <v>676</v>
      </c>
      <c r="G86" s="667" t="s">
        <v>675</v>
      </c>
      <c r="P86" s="585" t="s">
        <v>674</v>
      </c>
    </row>
    <row r="87" spans="2:29" ht="14.15" customHeight="1">
      <c r="B87" s="16" t="s">
        <v>673</v>
      </c>
      <c r="C87" s="606">
        <v>45469</v>
      </c>
      <c r="D87" s="18" t="s">
        <v>163</v>
      </c>
      <c r="E87" s="1140">
        <v>6.85</v>
      </c>
      <c r="F87" s="1129">
        <v>6.9</v>
      </c>
      <c r="G87" s="1128">
        <v>6.94</v>
      </c>
      <c r="H87" s="609"/>
      <c r="L87" s="1131"/>
      <c r="M87" s="1117"/>
      <c r="N87" s="1117"/>
      <c r="O87" s="1117"/>
      <c r="Q87" s="1131"/>
      <c r="R87" s="1117"/>
      <c r="S87" s="1117"/>
      <c r="T87" s="1117"/>
    </row>
    <row r="88" spans="2:29" ht="14.15" customHeight="1">
      <c r="B88" s="603" t="s">
        <v>665</v>
      </c>
      <c r="C88" s="1127"/>
      <c r="D88" s="20" t="s">
        <v>162</v>
      </c>
      <c r="E88" s="1139">
        <v>6.94</v>
      </c>
      <c r="F88" s="1116">
        <v>6.94</v>
      </c>
      <c r="G88" s="1115">
        <v>6.97</v>
      </c>
      <c r="H88" s="609"/>
      <c r="M88" s="1117"/>
      <c r="N88" s="1117"/>
      <c r="O88" s="1117"/>
      <c r="R88" s="1117"/>
      <c r="S88" s="1117"/>
      <c r="T88" s="1117"/>
    </row>
    <row r="89" spans="2:29" ht="14.15" customHeight="1">
      <c r="B89" s="43"/>
      <c r="C89" s="742">
        <v>45531</v>
      </c>
      <c r="D89" s="1126" t="s">
        <v>163</v>
      </c>
      <c r="E89" s="1138">
        <v>7.02</v>
      </c>
      <c r="F89" s="1124">
        <v>7.01</v>
      </c>
      <c r="G89" s="1123">
        <v>7.02</v>
      </c>
      <c r="H89" s="609"/>
      <c r="L89" s="1131"/>
      <c r="M89" s="1117"/>
      <c r="N89" s="1117"/>
      <c r="O89" s="1117"/>
      <c r="Q89" s="1131"/>
      <c r="R89" s="1117"/>
      <c r="S89" s="1117"/>
      <c r="T89" s="1117"/>
    </row>
    <row r="90" spans="2:29" ht="14.15" customHeight="1">
      <c r="B90" s="43"/>
      <c r="C90" s="1122"/>
      <c r="D90" s="20" t="s">
        <v>162</v>
      </c>
      <c r="E90" s="1139">
        <v>6.94</v>
      </c>
      <c r="F90" s="1116">
        <v>6.96</v>
      </c>
      <c r="G90" s="1115">
        <v>7</v>
      </c>
      <c r="H90" s="609"/>
      <c r="M90" s="1117"/>
      <c r="N90" s="1117"/>
      <c r="O90" s="1117"/>
      <c r="R90" s="1117"/>
      <c r="S90" s="1117"/>
      <c r="T90" s="1117"/>
    </row>
    <row r="91" spans="2:29" ht="14.15" customHeight="1">
      <c r="B91" s="43"/>
      <c r="C91" s="742">
        <v>45593</v>
      </c>
      <c r="D91" s="1126" t="s">
        <v>163</v>
      </c>
      <c r="E91" s="1138">
        <v>7.11</v>
      </c>
      <c r="F91" s="1124">
        <v>7.1</v>
      </c>
      <c r="G91" s="1123">
        <v>7.1</v>
      </c>
      <c r="H91" s="609"/>
      <c r="L91" s="1131"/>
      <c r="M91" s="1117"/>
      <c r="N91" s="1117"/>
      <c r="O91" s="1117"/>
      <c r="Q91" s="1131"/>
      <c r="R91" s="1117"/>
      <c r="S91" s="1117"/>
      <c r="T91" s="1117"/>
    </row>
    <row r="92" spans="2:29" ht="14.15" customHeight="1">
      <c r="B92" s="43"/>
      <c r="C92" s="1114"/>
      <c r="D92" s="1121" t="s">
        <v>162</v>
      </c>
      <c r="E92" s="1132">
        <v>7.09</v>
      </c>
      <c r="F92" s="1112">
        <v>7.13</v>
      </c>
      <c r="G92" s="1111">
        <v>7.12</v>
      </c>
      <c r="H92" s="609"/>
      <c r="M92" s="1117"/>
      <c r="N92" s="1117"/>
      <c r="O92" s="1117"/>
      <c r="R92" s="1117"/>
      <c r="S92" s="1117"/>
      <c r="T92" s="1117"/>
    </row>
    <row r="93" spans="2:29" ht="14.15" customHeight="1">
      <c r="B93" s="16" t="s">
        <v>671</v>
      </c>
      <c r="C93" s="606">
        <v>45469</v>
      </c>
      <c r="D93" s="18" t="s">
        <v>163</v>
      </c>
      <c r="E93" s="1117">
        <v>6.97</v>
      </c>
      <c r="F93" s="1116">
        <v>6.99</v>
      </c>
      <c r="G93" s="1115">
        <v>6.93</v>
      </c>
      <c r="H93" s="609"/>
    </row>
    <row r="94" spans="2:29" ht="14.15" customHeight="1">
      <c r="B94" s="603" t="s">
        <v>665</v>
      </c>
      <c r="C94" s="1127"/>
      <c r="D94" s="20" t="s">
        <v>162</v>
      </c>
      <c r="E94" s="1117">
        <v>6.93</v>
      </c>
      <c r="F94" s="1116">
        <v>6.96</v>
      </c>
      <c r="G94" s="1115">
        <v>6.99</v>
      </c>
      <c r="H94" s="609"/>
    </row>
    <row r="95" spans="2:29" ht="14.15" customHeight="1">
      <c r="B95" s="43"/>
      <c r="C95" s="742">
        <v>45531</v>
      </c>
      <c r="D95" s="1126" t="s">
        <v>163</v>
      </c>
      <c r="E95" s="1125">
        <v>7</v>
      </c>
      <c r="F95" s="1124">
        <v>7.01</v>
      </c>
      <c r="G95" s="1123">
        <v>6.96</v>
      </c>
      <c r="H95" s="609"/>
    </row>
    <row r="96" spans="2:29" ht="14.15" customHeight="1">
      <c r="B96" s="43"/>
      <c r="C96" s="1122"/>
      <c r="D96" s="20" t="s">
        <v>162</v>
      </c>
      <c r="E96" s="1137">
        <v>6.95</v>
      </c>
      <c r="F96" s="1119">
        <v>6.99</v>
      </c>
      <c r="G96" s="1118">
        <v>7</v>
      </c>
      <c r="H96" s="609"/>
      <c r="L96" s="1136"/>
      <c r="Q96" s="1135"/>
    </row>
    <row r="97" spans="2:70" ht="14.15" customHeight="1">
      <c r="B97" s="43"/>
      <c r="C97" s="742">
        <v>45593</v>
      </c>
      <c r="D97" s="1126" t="s">
        <v>163</v>
      </c>
      <c r="E97" s="1134">
        <v>7.03</v>
      </c>
      <c r="F97" s="1133">
        <v>7.03</v>
      </c>
      <c r="G97" s="1133">
        <v>7.03</v>
      </c>
      <c r="H97" s="609"/>
      <c r="L97" s="1131"/>
      <c r="M97" s="1117"/>
      <c r="N97" s="1117"/>
      <c r="O97" s="1117"/>
      <c r="Q97" s="1131"/>
      <c r="R97" s="1117"/>
      <c r="S97" s="1117"/>
      <c r="T97" s="1117"/>
    </row>
    <row r="98" spans="2:70" ht="14.15" customHeight="1">
      <c r="B98" s="43"/>
      <c r="C98" s="1114"/>
      <c r="D98" s="1121" t="s">
        <v>162</v>
      </c>
      <c r="E98" s="1132">
        <v>7.07</v>
      </c>
      <c r="F98" s="1112">
        <v>7.07</v>
      </c>
      <c r="G98" s="1111">
        <v>7.07</v>
      </c>
      <c r="H98" s="609"/>
      <c r="M98" s="1117"/>
      <c r="N98" s="1117"/>
      <c r="O98" s="1117"/>
      <c r="R98" s="1117"/>
      <c r="S98" s="1117"/>
      <c r="T98" s="1117"/>
    </row>
    <row r="99" spans="2:70" ht="14.15" customHeight="1">
      <c r="B99" s="16" t="s">
        <v>669</v>
      </c>
      <c r="C99" s="606">
        <v>45469</v>
      </c>
      <c r="D99" s="18" t="s">
        <v>163</v>
      </c>
      <c r="E99" s="1117">
        <v>5.95</v>
      </c>
      <c r="F99" s="1116">
        <v>5.82</v>
      </c>
      <c r="G99" s="1115">
        <v>5.8</v>
      </c>
      <c r="H99" s="609"/>
      <c r="L99" s="1131"/>
      <c r="M99" s="1117"/>
      <c r="N99" s="1117"/>
      <c r="O99" s="1117"/>
      <c r="Q99" s="1131"/>
      <c r="R99" s="1117"/>
      <c r="S99" s="1117"/>
      <c r="T99" s="1117"/>
    </row>
    <row r="100" spans="2:70" ht="14.15" customHeight="1">
      <c r="B100" s="603" t="s">
        <v>665</v>
      </c>
      <c r="C100" s="1127"/>
      <c r="D100" s="20" t="s">
        <v>162</v>
      </c>
      <c r="E100" s="1117">
        <v>5.79</v>
      </c>
      <c r="F100" s="1116">
        <v>5.8</v>
      </c>
      <c r="G100" s="1115">
        <v>5.79</v>
      </c>
      <c r="H100" s="609"/>
      <c r="M100" s="1117"/>
      <c r="N100" s="1117"/>
      <c r="O100" s="1117"/>
      <c r="R100" s="1117"/>
      <c r="S100" s="1117"/>
      <c r="T100" s="1117"/>
    </row>
    <row r="101" spans="2:70" ht="14.15" customHeight="1">
      <c r="B101" s="43"/>
      <c r="C101" s="742">
        <v>45531</v>
      </c>
      <c r="D101" s="1126" t="s">
        <v>163</v>
      </c>
      <c r="E101" s="1125">
        <v>6.03</v>
      </c>
      <c r="F101" s="1124">
        <v>6.05</v>
      </c>
      <c r="G101" s="1123">
        <v>6.04</v>
      </c>
      <c r="H101" s="609"/>
      <c r="L101" s="1131"/>
      <c r="M101" s="1117"/>
      <c r="N101" s="1117"/>
      <c r="O101" s="1117"/>
      <c r="Q101" s="1131"/>
      <c r="R101" s="1117"/>
      <c r="S101" s="1117"/>
      <c r="T101" s="1117"/>
    </row>
    <row r="102" spans="2:70" ht="14.15" customHeight="1">
      <c r="B102" s="43"/>
      <c r="C102" s="1122"/>
      <c r="D102" s="20" t="s">
        <v>162</v>
      </c>
      <c r="E102" s="1117">
        <v>6.1</v>
      </c>
      <c r="F102" s="1116">
        <v>6.02</v>
      </c>
      <c r="G102" s="1115">
        <v>6.08</v>
      </c>
      <c r="H102" s="609"/>
      <c r="M102" s="1117"/>
      <c r="N102" s="1117"/>
      <c r="O102" s="1117"/>
      <c r="R102" s="1117"/>
      <c r="S102" s="1117"/>
      <c r="T102" s="1117"/>
    </row>
    <row r="103" spans="2:70" ht="14.15" customHeight="1">
      <c r="B103" s="43"/>
      <c r="C103" s="742">
        <v>45593</v>
      </c>
      <c r="D103" s="1126" t="s">
        <v>163</v>
      </c>
      <c r="E103" s="1125">
        <v>5.74</v>
      </c>
      <c r="F103" s="1124">
        <v>5.75</v>
      </c>
      <c r="G103" s="1123">
        <v>5.77</v>
      </c>
      <c r="H103" s="609"/>
    </row>
    <row r="104" spans="2:70" ht="14.15" customHeight="1">
      <c r="B104" s="43"/>
      <c r="C104" s="1114"/>
      <c r="D104" s="1121" t="s">
        <v>162</v>
      </c>
      <c r="E104" s="1120">
        <v>5.8</v>
      </c>
      <c r="F104" s="1119">
        <v>5.8</v>
      </c>
      <c r="G104" s="1118">
        <v>5.79</v>
      </c>
      <c r="H104" s="609"/>
    </row>
    <row r="105" spans="2:70" ht="14.15" customHeight="1">
      <c r="B105" s="16" t="s">
        <v>667</v>
      </c>
      <c r="C105" s="606">
        <v>45469</v>
      </c>
      <c r="D105" s="18" t="s">
        <v>163</v>
      </c>
      <c r="E105" s="1130">
        <v>5.66</v>
      </c>
      <c r="F105" s="1129">
        <v>5.7</v>
      </c>
      <c r="G105" s="1128">
        <v>5.7</v>
      </c>
      <c r="H105" s="609"/>
    </row>
    <row r="106" spans="2:70" ht="14.15" customHeight="1">
      <c r="B106" s="603" t="s">
        <v>665</v>
      </c>
      <c r="C106" s="1127"/>
      <c r="D106" s="20" t="s">
        <v>162</v>
      </c>
      <c r="E106" s="1117">
        <v>5.6</v>
      </c>
      <c r="F106" s="1116">
        <v>5.61</v>
      </c>
      <c r="G106" s="1115">
        <v>5.62</v>
      </c>
      <c r="H106" s="609"/>
      <c r="AN106"/>
      <c r="AO106"/>
      <c r="AP106"/>
    </row>
    <row r="107" spans="2:70" ht="14.15" customHeight="1">
      <c r="B107" s="43" t="s">
        <v>665</v>
      </c>
      <c r="C107" s="742">
        <v>45531</v>
      </c>
      <c r="D107" s="1126" t="s">
        <v>163</v>
      </c>
      <c r="E107" s="1125">
        <v>6.07</v>
      </c>
      <c r="F107" s="1124">
        <v>6.09</v>
      </c>
      <c r="G107" s="1123">
        <v>6.1</v>
      </c>
      <c r="H107" s="609"/>
      <c r="AN107"/>
      <c r="AO107"/>
      <c r="AP107"/>
    </row>
    <row r="108" spans="2:70" ht="14.15" customHeight="1">
      <c r="B108" s="43"/>
      <c r="C108" s="1122"/>
      <c r="D108" s="1121" t="s">
        <v>162</v>
      </c>
      <c r="E108" s="1120">
        <v>6.11</v>
      </c>
      <c r="F108" s="1119">
        <v>6.09</v>
      </c>
      <c r="G108" s="1118">
        <v>6.04</v>
      </c>
      <c r="H108" s="609"/>
      <c r="AN108"/>
      <c r="AO108"/>
      <c r="AP108"/>
    </row>
    <row r="109" spans="2:70" ht="14.15" customHeight="1">
      <c r="B109" s="43"/>
      <c r="C109" s="742">
        <v>45593</v>
      </c>
      <c r="D109" s="20" t="s">
        <v>163</v>
      </c>
      <c r="E109" s="1117">
        <v>5.83</v>
      </c>
      <c r="F109" s="1116">
        <v>5.81</v>
      </c>
      <c r="G109" s="1115">
        <v>5.8</v>
      </c>
      <c r="H109" s="609"/>
      <c r="AN109"/>
      <c r="AO109"/>
      <c r="AP109"/>
    </row>
    <row r="110" spans="2:70" ht="14.15" customHeight="1">
      <c r="B110" s="592"/>
      <c r="C110" s="1114"/>
      <c r="D110" s="25" t="s">
        <v>162</v>
      </c>
      <c r="E110" s="1113">
        <v>5.88</v>
      </c>
      <c r="F110" s="1112">
        <v>5.88</v>
      </c>
      <c r="G110" s="1111">
        <v>5.85</v>
      </c>
      <c r="H110" s="609"/>
      <c r="AF110" s="586"/>
      <c r="AG110" s="586"/>
      <c r="AN110"/>
      <c r="AO110"/>
      <c r="AP110"/>
    </row>
    <row r="111" spans="2:70" ht="14.15" customHeight="1">
      <c r="AN111"/>
      <c r="AO111"/>
      <c r="AP111"/>
    </row>
    <row r="112" spans="2:70" customFormat="1" ht="14.15" customHeight="1">
      <c r="B112" s="585"/>
      <c r="C112" s="585"/>
      <c r="D112" s="585"/>
      <c r="E112" s="585"/>
      <c r="F112" s="16"/>
      <c r="G112" s="607"/>
      <c r="H112" s="16"/>
      <c r="I112" s="15"/>
      <c r="J112" s="16"/>
      <c r="K112" s="16"/>
      <c r="L112" s="15"/>
      <c r="M112" s="15"/>
      <c r="N112" s="15"/>
      <c r="O112" s="15"/>
      <c r="P112" s="15"/>
      <c r="Q112" s="18"/>
      <c r="R112" s="16"/>
      <c r="S112" s="15"/>
      <c r="T112" s="19"/>
      <c r="U112" s="15"/>
      <c r="V112" s="15"/>
      <c r="W112" s="15"/>
      <c r="X112" s="607"/>
      <c r="Y112" s="15"/>
      <c r="Z112" s="585"/>
      <c r="AA112" s="585"/>
      <c r="AB112" s="585"/>
      <c r="AC112" s="585"/>
      <c r="AD112" s="585"/>
      <c r="AE112" s="585"/>
      <c r="AF112" s="585"/>
      <c r="AG112" s="585"/>
      <c r="AH112" s="585"/>
      <c r="AI112" s="585"/>
      <c r="AJ112" s="585"/>
      <c r="AR112" s="357"/>
      <c r="AS112" s="357"/>
      <c r="AT112" s="357"/>
      <c r="AU112" s="357"/>
      <c r="AV112" s="357"/>
      <c r="AW112" s="357"/>
      <c r="AX112" s="357"/>
      <c r="AY112" s="357"/>
      <c r="AZ112" s="357"/>
      <c r="BA112" s="357"/>
      <c r="BB112" s="357"/>
      <c r="BC112" s="357"/>
      <c r="BD112" s="357"/>
      <c r="BE112" s="1096"/>
      <c r="BF112" s="357"/>
      <c r="BG112" s="357"/>
      <c r="BH112" s="1096"/>
      <c r="BI112" s="1096"/>
      <c r="BJ112" s="1096"/>
      <c r="BK112" s="1096"/>
      <c r="BL112" s="357"/>
      <c r="BM112" s="1096"/>
      <c r="BN112" s="357"/>
      <c r="BO112" s="357"/>
      <c r="BP112" s="357"/>
      <c r="BQ112" s="357"/>
      <c r="BR112" s="357"/>
    </row>
    <row r="113" spans="2:70" customFormat="1" ht="14.15" customHeight="1">
      <c r="AC113" s="585"/>
      <c r="AD113" s="585"/>
      <c r="AR113" s="357"/>
      <c r="AS113" s="357"/>
      <c r="AT113" s="357"/>
      <c r="AU113" s="357"/>
      <c r="AV113" s="357"/>
      <c r="AW113" s="357"/>
      <c r="AX113" s="357"/>
      <c r="AY113" s="357"/>
      <c r="AZ113" s="357"/>
      <c r="BA113" s="357"/>
      <c r="BB113" s="357"/>
      <c r="BC113" s="357"/>
      <c r="BD113" s="357"/>
      <c r="BE113" s="1096"/>
      <c r="BF113" s="357"/>
      <c r="BG113" s="357"/>
      <c r="BH113" s="1096"/>
      <c r="BI113" s="1096"/>
      <c r="BJ113" s="1096"/>
      <c r="BK113" s="1096"/>
      <c r="BL113" s="357"/>
      <c r="BM113" s="1096"/>
      <c r="BN113" s="357"/>
      <c r="BO113" s="357"/>
      <c r="BP113" s="357"/>
      <c r="BQ113" s="357"/>
      <c r="BR113" s="357"/>
    </row>
    <row r="114" spans="2:70" customFormat="1" ht="14.15" customHeight="1">
      <c r="AR114" s="357"/>
      <c r="AS114" s="357"/>
      <c r="AT114" s="357"/>
      <c r="AU114" s="357"/>
      <c r="AV114" s="357"/>
      <c r="AW114" s="357"/>
      <c r="AX114" s="357"/>
      <c r="AY114" s="357"/>
      <c r="AZ114" s="357"/>
      <c r="BA114" s="357"/>
      <c r="BB114" s="357"/>
      <c r="BC114" s="357"/>
      <c r="BD114" s="357"/>
      <c r="BE114" s="1096"/>
      <c r="BF114" s="357"/>
      <c r="BG114" s="357"/>
      <c r="BH114" s="1096"/>
      <c r="BI114" s="1096"/>
      <c r="BJ114" s="1096"/>
      <c r="BK114" s="1096"/>
      <c r="BL114" s="357"/>
      <c r="BM114" s="1096"/>
      <c r="BN114" s="357"/>
      <c r="BO114" s="357"/>
      <c r="BP114" s="357"/>
      <c r="BQ114" s="357"/>
      <c r="BR114" s="357"/>
    </row>
    <row r="115" spans="2:70" customFormat="1" ht="14.15" customHeight="1">
      <c r="B115" s="1107"/>
      <c r="F115" s="1099"/>
      <c r="G115" s="1101"/>
      <c r="H115" s="1101"/>
      <c r="I115" s="1103"/>
      <c r="J115" s="1103"/>
      <c r="K115" s="1108"/>
      <c r="L115" s="1101"/>
      <c r="M115" s="1101"/>
      <c r="N115" s="1101"/>
      <c r="O115" s="1101"/>
      <c r="P115" s="1103"/>
      <c r="Q115" s="1101"/>
      <c r="R115" s="1100"/>
      <c r="S115" s="1101"/>
      <c r="T115" s="1101"/>
      <c r="U115" s="1100"/>
      <c r="V115" s="1099"/>
      <c r="W115" s="1099"/>
      <c r="X115" s="1099"/>
      <c r="Y115" s="1097"/>
      <c r="Z115" s="1097"/>
      <c r="AA115" s="1097"/>
      <c r="AB115" s="1097"/>
      <c r="AR115" s="357"/>
      <c r="AS115" s="357"/>
      <c r="AT115" s="357"/>
      <c r="AU115" s="357"/>
      <c r="AV115" s="357"/>
      <c r="AW115" s="357"/>
      <c r="AX115" s="357"/>
      <c r="AY115" s="357"/>
      <c r="AZ115" s="357"/>
      <c r="BA115" s="357"/>
      <c r="BB115" s="357"/>
      <c r="BC115" s="357"/>
      <c r="BD115" s="357"/>
      <c r="BE115" s="1096"/>
      <c r="BF115" s="357"/>
      <c r="BG115" s="357"/>
      <c r="BH115" s="1096"/>
      <c r="BI115" s="1096"/>
      <c r="BJ115" s="1096"/>
      <c r="BK115" s="1096"/>
      <c r="BL115" s="357"/>
      <c r="BM115" s="1096"/>
      <c r="BN115" s="357"/>
      <c r="BO115" s="357"/>
      <c r="BP115" s="357"/>
      <c r="BQ115" s="357"/>
      <c r="BR115" s="357"/>
    </row>
    <row r="116" spans="2:70" customFormat="1" ht="14.15" customHeight="1">
      <c r="B116" s="1107"/>
      <c r="F116" s="1105"/>
      <c r="G116" s="1101"/>
      <c r="H116" s="1101"/>
      <c r="I116" s="1103"/>
      <c r="J116" s="1103"/>
      <c r="K116" s="1108"/>
      <c r="L116" s="1101"/>
      <c r="M116" s="1101"/>
      <c r="N116" s="1101"/>
      <c r="O116" s="1101"/>
      <c r="P116" s="1103"/>
      <c r="Q116" s="1101"/>
      <c r="R116" s="1100"/>
      <c r="S116" s="1101"/>
      <c r="T116" s="1101"/>
      <c r="U116" s="1100"/>
      <c r="V116" s="1099"/>
      <c r="W116" s="1099"/>
      <c r="X116" s="1099"/>
      <c r="Y116" s="1098"/>
      <c r="Z116" s="1097"/>
      <c r="AA116" s="1097"/>
      <c r="AB116" s="1097"/>
      <c r="AR116" s="357"/>
      <c r="AS116" s="357"/>
      <c r="AT116" s="357"/>
      <c r="AU116" s="357"/>
      <c r="AV116" s="357"/>
      <c r="AW116" s="357"/>
      <c r="AX116" s="357"/>
      <c r="AY116" s="357"/>
      <c r="AZ116" s="357"/>
      <c r="BA116" s="357"/>
      <c r="BB116" s="357"/>
      <c r="BC116" s="357"/>
      <c r="BD116" s="357"/>
      <c r="BE116" s="1096"/>
      <c r="BF116" s="357"/>
      <c r="BG116" s="357"/>
      <c r="BH116" s="1096"/>
      <c r="BI116" s="1096"/>
      <c r="BJ116" s="1096"/>
      <c r="BK116" s="1096"/>
      <c r="BL116" s="357"/>
      <c r="BM116" s="1096"/>
      <c r="BN116" s="357"/>
      <c r="BO116" s="357"/>
      <c r="BP116" s="357"/>
      <c r="BQ116" s="357"/>
      <c r="BR116" s="357"/>
    </row>
    <row r="117" spans="2:70" customFormat="1" ht="14.15" customHeight="1">
      <c r="B117" s="1107"/>
      <c r="F117" s="1099"/>
      <c r="G117" s="1101"/>
      <c r="H117" s="1101"/>
      <c r="I117" s="1103"/>
      <c r="J117" s="1103"/>
      <c r="K117" s="1104"/>
      <c r="L117" s="1101"/>
      <c r="M117" s="1101"/>
      <c r="N117" s="1101"/>
      <c r="O117" s="1101"/>
      <c r="P117" s="1103"/>
      <c r="Q117" s="1101"/>
      <c r="R117" s="1100"/>
      <c r="S117" s="1101"/>
      <c r="T117" s="1101"/>
      <c r="U117" s="1100"/>
      <c r="V117" s="1099"/>
      <c r="W117" s="1099"/>
      <c r="X117" s="1102"/>
      <c r="Y117" s="1101"/>
      <c r="Z117" s="1097"/>
      <c r="AA117" s="1097"/>
      <c r="AB117" s="1097"/>
      <c r="AR117" s="357"/>
      <c r="AS117" s="357"/>
      <c r="AT117" s="357"/>
      <c r="AU117" s="357"/>
      <c r="AV117" s="357"/>
      <c r="AW117" s="357"/>
      <c r="AX117" s="357"/>
      <c r="AY117" s="357"/>
      <c r="AZ117" s="357"/>
      <c r="BA117" s="357"/>
      <c r="BB117" s="357"/>
      <c r="BC117" s="357"/>
      <c r="BD117" s="357"/>
      <c r="BE117" s="1096"/>
      <c r="BF117" s="357"/>
      <c r="BG117" s="357"/>
      <c r="BH117" s="1096"/>
      <c r="BI117" s="1096"/>
      <c r="BJ117" s="1096"/>
      <c r="BK117" s="1096"/>
      <c r="BL117" s="357"/>
      <c r="BM117" s="1096"/>
      <c r="BN117" s="357"/>
      <c r="BO117" s="357"/>
      <c r="BP117" s="357"/>
      <c r="BQ117" s="357"/>
      <c r="BR117" s="357"/>
    </row>
    <row r="118" spans="2:70" customFormat="1" ht="14.15" customHeight="1">
      <c r="B118" s="1107"/>
      <c r="F118" s="1105"/>
      <c r="G118" s="1101"/>
      <c r="H118" s="1101"/>
      <c r="I118" s="1103"/>
      <c r="J118" s="1103"/>
      <c r="K118" s="1104"/>
      <c r="L118" s="1101"/>
      <c r="M118" s="1101"/>
      <c r="N118" s="1101"/>
      <c r="O118" s="1101"/>
      <c r="P118" s="1103"/>
      <c r="Q118" s="1101"/>
      <c r="R118" s="1100"/>
      <c r="S118" s="1101"/>
      <c r="T118" s="1101"/>
      <c r="U118" s="1100"/>
      <c r="V118" s="1099"/>
      <c r="W118" s="1099"/>
      <c r="X118" s="1102"/>
      <c r="Y118" s="1098"/>
      <c r="Z118" s="1097"/>
      <c r="AA118" s="1097"/>
      <c r="AB118" s="1097"/>
      <c r="AR118" s="357"/>
      <c r="AS118" s="357"/>
      <c r="AT118" s="357"/>
      <c r="AU118" s="357"/>
      <c r="AV118" s="357"/>
      <c r="AW118" s="357"/>
      <c r="AX118" s="357"/>
      <c r="AY118" s="357"/>
      <c r="AZ118" s="357"/>
      <c r="BA118" s="357"/>
      <c r="BB118" s="357"/>
      <c r="BC118" s="357"/>
      <c r="BD118" s="357"/>
      <c r="BE118" s="1096"/>
      <c r="BF118" s="357"/>
      <c r="BG118" s="357"/>
      <c r="BH118" s="1096"/>
      <c r="BI118" s="1096"/>
      <c r="BJ118" s="1096"/>
      <c r="BK118" s="1096"/>
      <c r="BL118" s="357"/>
      <c r="BM118" s="1096"/>
      <c r="BN118" s="357"/>
      <c r="BO118" s="357"/>
      <c r="BP118" s="357"/>
      <c r="BQ118" s="357"/>
      <c r="BR118" s="357"/>
    </row>
    <row r="119" spans="2:70" customFormat="1" ht="14.15" customHeight="1">
      <c r="B119" s="1107"/>
      <c r="F119" s="1098"/>
      <c r="G119" s="1101"/>
      <c r="H119" s="1101"/>
      <c r="I119" s="1103"/>
      <c r="J119" s="1103"/>
      <c r="K119" s="1104"/>
      <c r="L119" s="1101"/>
      <c r="M119" s="1101"/>
      <c r="N119" s="1101"/>
      <c r="O119" s="1101"/>
      <c r="P119" s="1103"/>
      <c r="Q119" s="1101"/>
      <c r="R119" s="1100"/>
      <c r="S119" s="1101"/>
      <c r="T119" s="1101"/>
      <c r="U119" s="1100"/>
      <c r="V119" s="1099"/>
      <c r="W119" s="1099"/>
      <c r="X119" s="1102"/>
      <c r="Y119" s="1102"/>
      <c r="Z119" s="1097"/>
      <c r="AA119" s="1097"/>
      <c r="AB119" s="1097"/>
      <c r="AR119" s="357"/>
      <c r="AS119" s="357"/>
      <c r="AT119" s="357"/>
      <c r="AU119" s="357"/>
      <c r="AV119" s="357"/>
      <c r="AW119" s="357"/>
      <c r="AX119" s="357"/>
      <c r="AY119" s="357"/>
      <c r="AZ119" s="357"/>
      <c r="BA119" s="357"/>
      <c r="BB119" s="357"/>
      <c r="BC119" s="357"/>
      <c r="BD119" s="357"/>
      <c r="BE119" s="1096"/>
      <c r="BF119" s="357"/>
      <c r="BG119" s="357"/>
      <c r="BH119" s="1096"/>
      <c r="BI119" s="1096"/>
      <c r="BJ119" s="1096"/>
      <c r="BK119" s="1096"/>
      <c r="BL119" s="357"/>
      <c r="BM119" s="1096"/>
      <c r="BN119" s="357"/>
      <c r="BO119" s="357"/>
      <c r="BP119" s="357"/>
      <c r="BQ119" s="357"/>
      <c r="BR119" s="357"/>
    </row>
    <row r="120" spans="2:70" customFormat="1" ht="14.15" customHeight="1">
      <c r="B120" s="1107"/>
      <c r="F120" s="1105"/>
      <c r="G120" s="1101"/>
      <c r="H120" s="1101"/>
      <c r="I120" s="1103"/>
      <c r="J120" s="1103"/>
      <c r="K120" s="1104"/>
      <c r="L120" s="1101"/>
      <c r="M120" s="1101"/>
      <c r="N120" s="1101"/>
      <c r="O120" s="1101"/>
      <c r="P120" s="1103"/>
      <c r="Q120" s="1101"/>
      <c r="R120" s="1100"/>
      <c r="S120" s="1101"/>
      <c r="T120" s="1101"/>
      <c r="U120" s="1100"/>
      <c r="V120" s="1099"/>
      <c r="W120" s="1099"/>
      <c r="X120" s="1102"/>
      <c r="Y120" s="1098"/>
      <c r="Z120" s="1097"/>
      <c r="AA120" s="1097"/>
      <c r="AB120" s="1097"/>
      <c r="AR120" s="357"/>
      <c r="AS120" s="357"/>
      <c r="AT120" s="357"/>
      <c r="AU120" s="357"/>
      <c r="AV120" s="357"/>
      <c r="AW120" s="357"/>
      <c r="AX120" s="357"/>
      <c r="AY120" s="357"/>
      <c r="AZ120" s="357"/>
      <c r="BA120" s="357"/>
      <c r="BB120" s="357"/>
      <c r="BC120" s="357"/>
      <c r="BD120" s="357"/>
      <c r="BE120" s="1096"/>
      <c r="BF120" s="357"/>
      <c r="BG120" s="357"/>
      <c r="BH120" s="1096"/>
      <c r="BI120" s="1096"/>
      <c r="BJ120" s="1096"/>
      <c r="BK120" s="1096"/>
      <c r="BL120" s="357"/>
      <c r="BM120" s="1096"/>
      <c r="BN120" s="357"/>
      <c r="BO120" s="357"/>
      <c r="BP120" s="357"/>
      <c r="BQ120" s="357"/>
      <c r="BR120" s="357"/>
    </row>
    <row r="121" spans="2:70" customFormat="1" ht="14.15" customHeight="1">
      <c r="B121" s="1107"/>
      <c r="C121" s="1110"/>
      <c r="D121" s="1110"/>
      <c r="F121" s="1099"/>
      <c r="G121" s="1101"/>
      <c r="H121" s="1101"/>
      <c r="I121" s="1103"/>
      <c r="J121" s="1103"/>
      <c r="K121" s="1108"/>
      <c r="L121" s="1101"/>
      <c r="M121" s="1101"/>
      <c r="N121" s="1101"/>
      <c r="O121" s="1101"/>
      <c r="P121" s="1103"/>
      <c r="Q121" s="1101"/>
      <c r="R121" s="1100"/>
      <c r="S121" s="1101"/>
      <c r="T121" s="1101"/>
      <c r="U121" s="1100"/>
      <c r="V121" s="1099"/>
      <c r="W121" s="1099"/>
      <c r="X121" s="1099"/>
      <c r="Y121" s="1101"/>
      <c r="Z121" s="1097"/>
      <c r="AA121" s="1097"/>
      <c r="AB121" s="1097"/>
      <c r="AR121" s="357"/>
      <c r="AS121" s="357"/>
      <c r="AT121" s="357"/>
      <c r="AU121" s="357"/>
      <c r="AV121" s="357"/>
      <c r="AW121" s="357"/>
      <c r="AX121" s="357"/>
      <c r="AY121" s="357"/>
      <c r="AZ121" s="357"/>
      <c r="BA121" s="357"/>
      <c r="BB121" s="357"/>
      <c r="BC121" s="357"/>
      <c r="BD121" s="357"/>
      <c r="BE121" s="1096"/>
      <c r="BF121" s="357"/>
      <c r="BG121" s="357"/>
      <c r="BH121" s="1096"/>
      <c r="BI121" s="1096"/>
      <c r="BJ121" s="1096"/>
      <c r="BK121" s="1096"/>
      <c r="BL121" s="357"/>
      <c r="BM121" s="1096"/>
      <c r="BN121" s="357"/>
      <c r="BO121" s="357"/>
      <c r="BP121" s="357"/>
      <c r="BQ121" s="357"/>
      <c r="BR121" s="357"/>
    </row>
    <row r="122" spans="2:70" customFormat="1" ht="14.15" customHeight="1">
      <c r="B122" s="1107"/>
      <c r="C122" s="1110"/>
      <c r="D122" s="1110"/>
      <c r="F122" s="1105"/>
      <c r="G122" s="1101"/>
      <c r="H122" s="1101"/>
      <c r="I122" s="1103"/>
      <c r="J122" s="1103"/>
      <c r="K122" s="1108"/>
      <c r="L122" s="1101"/>
      <c r="M122" s="1101"/>
      <c r="N122" s="1101"/>
      <c r="O122" s="1101"/>
      <c r="P122" s="1103"/>
      <c r="Q122" s="1101"/>
      <c r="R122" s="1100"/>
      <c r="S122" s="1101"/>
      <c r="T122" s="1101"/>
      <c r="U122" s="1100"/>
      <c r="V122" s="1099"/>
      <c r="W122" s="1099"/>
      <c r="X122" s="1099"/>
      <c r="Y122" s="1098"/>
      <c r="Z122" s="1097"/>
      <c r="AA122" s="1097"/>
      <c r="AB122" s="1097"/>
      <c r="AR122" s="357"/>
      <c r="AS122" s="357"/>
      <c r="AT122" s="357"/>
      <c r="AU122" s="357"/>
      <c r="AV122" s="357"/>
      <c r="AW122" s="357"/>
      <c r="AX122" s="357"/>
      <c r="AY122" s="357"/>
      <c r="AZ122" s="357"/>
      <c r="BA122" s="357"/>
      <c r="BB122" s="357"/>
      <c r="BC122" s="357"/>
      <c r="BD122" s="357"/>
      <c r="BE122" s="1096"/>
      <c r="BF122" s="357"/>
      <c r="BG122" s="357"/>
      <c r="BH122" s="1096"/>
      <c r="BI122" s="1096"/>
      <c r="BJ122" s="1096"/>
      <c r="BK122" s="1096"/>
      <c r="BL122" s="357"/>
      <c r="BM122" s="1096"/>
      <c r="BN122" s="357"/>
      <c r="BO122" s="357"/>
      <c r="BP122" s="357"/>
      <c r="BQ122" s="357"/>
      <c r="BR122" s="357"/>
    </row>
    <row r="123" spans="2:70" customFormat="1" ht="14.15" customHeight="1">
      <c r="B123" s="1107"/>
      <c r="C123" s="1110"/>
      <c r="D123" s="1110"/>
      <c r="F123" s="1099"/>
      <c r="G123" s="1101"/>
      <c r="H123" s="1101"/>
      <c r="I123" s="1103"/>
      <c r="J123" s="1103"/>
      <c r="K123" s="1108"/>
      <c r="L123" s="1101"/>
      <c r="M123" s="1101"/>
      <c r="N123" s="1101"/>
      <c r="O123" s="1101"/>
      <c r="P123" s="1103"/>
      <c r="Q123" s="1101"/>
      <c r="R123" s="1100"/>
      <c r="S123" s="1101"/>
      <c r="T123" s="1101"/>
      <c r="U123" s="1100"/>
      <c r="V123" s="1099"/>
      <c r="W123" s="1099"/>
      <c r="X123" s="1099"/>
      <c r="Y123" s="1097"/>
      <c r="Z123" s="1097"/>
      <c r="AA123" s="1097"/>
      <c r="AB123" s="1097"/>
      <c r="AR123" s="357"/>
      <c r="AS123" s="357"/>
      <c r="AT123" s="357"/>
      <c r="AU123" s="357"/>
      <c r="AV123" s="357"/>
      <c r="AW123" s="357"/>
      <c r="AX123" s="357"/>
      <c r="AY123" s="357"/>
      <c r="AZ123" s="357"/>
      <c r="BA123" s="357"/>
      <c r="BB123" s="357"/>
      <c r="BC123" s="357"/>
      <c r="BD123" s="357"/>
      <c r="BE123" s="1096"/>
      <c r="BF123" s="357"/>
      <c r="BG123" s="357"/>
      <c r="BH123" s="1096"/>
      <c r="BI123" s="1096"/>
      <c r="BJ123" s="1096"/>
      <c r="BK123" s="1096"/>
      <c r="BL123" s="357"/>
      <c r="BM123" s="1096"/>
      <c r="BN123" s="357"/>
      <c r="BO123" s="357"/>
      <c r="BP123" s="357"/>
      <c r="BQ123" s="357"/>
      <c r="BR123" s="357"/>
    </row>
    <row r="124" spans="2:70" customFormat="1" ht="14.15" customHeight="1">
      <c r="B124" s="1107"/>
      <c r="C124" s="1110"/>
      <c r="D124" s="1110"/>
      <c r="F124" s="1105"/>
      <c r="G124" s="1101"/>
      <c r="H124" s="1101"/>
      <c r="I124" s="1103"/>
      <c r="J124" s="1103"/>
      <c r="K124" s="1108"/>
      <c r="L124" s="1101"/>
      <c r="M124" s="1101"/>
      <c r="N124" s="1101"/>
      <c r="O124" s="1101"/>
      <c r="P124" s="1103"/>
      <c r="Q124" s="1101"/>
      <c r="R124" s="1100"/>
      <c r="S124" s="1101"/>
      <c r="T124" s="1101"/>
      <c r="U124" s="1100"/>
      <c r="V124" s="1099"/>
      <c r="W124" s="1099"/>
      <c r="X124" s="1099"/>
      <c r="Y124" s="1098"/>
      <c r="Z124" s="1097"/>
      <c r="AA124" s="1097"/>
      <c r="AB124" s="1097"/>
      <c r="AR124" s="357"/>
      <c r="AS124" s="357"/>
      <c r="AT124" s="357"/>
      <c r="AU124" s="357"/>
      <c r="AV124" s="357"/>
      <c r="AW124" s="357"/>
      <c r="AX124" s="357"/>
      <c r="AY124" s="357"/>
      <c r="AZ124" s="357"/>
      <c r="BA124" s="357"/>
      <c r="BB124" s="357"/>
      <c r="BC124" s="357"/>
      <c r="BD124" s="357"/>
      <c r="BE124" s="1096"/>
      <c r="BF124" s="357"/>
      <c r="BG124" s="357"/>
      <c r="BH124" s="1096"/>
      <c r="BI124" s="1096"/>
      <c r="BJ124" s="1096"/>
      <c r="BK124" s="1096"/>
      <c r="BL124" s="357"/>
      <c r="BM124" s="1096"/>
      <c r="BN124" s="357"/>
      <c r="BO124" s="357"/>
      <c r="BP124" s="357"/>
      <c r="BQ124" s="357"/>
      <c r="BR124" s="357"/>
    </row>
    <row r="125" spans="2:70" customFormat="1" ht="14.15" customHeight="1">
      <c r="B125" s="1107"/>
      <c r="C125" s="1110"/>
      <c r="D125" s="1110"/>
      <c r="F125" s="1099"/>
      <c r="G125" s="1101"/>
      <c r="H125" s="1101"/>
      <c r="I125" s="1103"/>
      <c r="J125" s="1103"/>
      <c r="K125" s="1104"/>
      <c r="L125" s="1101"/>
      <c r="M125" s="1101"/>
      <c r="N125" s="1101"/>
      <c r="O125" s="1101"/>
      <c r="P125" s="1103"/>
      <c r="Q125" s="1101"/>
      <c r="R125" s="1100"/>
      <c r="S125" s="1101"/>
      <c r="T125" s="1101"/>
      <c r="U125" s="1100"/>
      <c r="V125" s="1099"/>
      <c r="W125" s="1099"/>
      <c r="X125" s="1099"/>
      <c r="Y125" s="1101"/>
      <c r="Z125" s="1097"/>
      <c r="AA125" s="1097"/>
      <c r="AB125" s="1097"/>
      <c r="AR125" s="357"/>
      <c r="AS125" s="357"/>
      <c r="AT125" s="357"/>
      <c r="AU125" s="357"/>
      <c r="AV125" s="357"/>
      <c r="AW125" s="357"/>
      <c r="AX125" s="357"/>
      <c r="AY125" s="357"/>
      <c r="AZ125" s="357"/>
      <c r="BA125" s="357"/>
      <c r="BB125" s="357"/>
      <c r="BC125" s="357"/>
      <c r="BD125" s="357"/>
      <c r="BE125" s="1096"/>
      <c r="BF125" s="357"/>
      <c r="BG125" s="357"/>
      <c r="BH125" s="1096"/>
      <c r="BI125" s="1096"/>
      <c r="BJ125" s="1096"/>
      <c r="BK125" s="1096"/>
      <c r="BL125" s="357"/>
      <c r="BM125" s="1096"/>
      <c r="BN125" s="357"/>
      <c r="BO125" s="357"/>
      <c r="BP125" s="357"/>
      <c r="BQ125" s="357"/>
      <c r="BR125" s="357"/>
    </row>
    <row r="126" spans="2:70" customFormat="1" ht="14.15" customHeight="1">
      <c r="B126" s="1107"/>
      <c r="C126" s="1110"/>
      <c r="D126" s="1110"/>
      <c r="F126" s="1105"/>
      <c r="G126" s="1101"/>
      <c r="H126" s="1101"/>
      <c r="I126" s="1103"/>
      <c r="J126" s="1103"/>
      <c r="K126" s="1104"/>
      <c r="L126" s="1101"/>
      <c r="M126" s="1101"/>
      <c r="N126" s="1101"/>
      <c r="O126" s="1101"/>
      <c r="P126" s="1103"/>
      <c r="Q126" s="1101"/>
      <c r="R126" s="1100"/>
      <c r="S126" s="1101"/>
      <c r="T126" s="1101"/>
      <c r="U126" s="1100"/>
      <c r="V126" s="1099"/>
      <c r="W126" s="1099"/>
      <c r="X126" s="1099"/>
      <c r="Y126" s="1098"/>
      <c r="Z126" s="1097"/>
      <c r="AA126" s="1097"/>
      <c r="AB126" s="1097"/>
      <c r="AR126" s="357"/>
      <c r="AS126" s="357"/>
      <c r="AT126" s="357"/>
      <c r="AU126" s="357"/>
      <c r="AV126" s="357"/>
      <c r="AW126" s="357"/>
      <c r="AX126" s="357"/>
      <c r="AY126" s="357"/>
      <c r="AZ126" s="357"/>
      <c r="BA126" s="357"/>
      <c r="BB126" s="357"/>
      <c r="BC126" s="357"/>
      <c r="BD126" s="357"/>
      <c r="BE126" s="1096"/>
      <c r="BF126" s="357"/>
      <c r="BG126" s="357"/>
      <c r="BH126" s="1096"/>
      <c r="BI126" s="1096"/>
      <c r="BJ126" s="1096"/>
      <c r="BK126" s="1096"/>
      <c r="BL126" s="357"/>
      <c r="BM126" s="1096"/>
      <c r="BN126" s="357"/>
      <c r="BO126" s="357"/>
      <c r="BP126" s="357"/>
      <c r="BQ126" s="357"/>
      <c r="BR126" s="357"/>
    </row>
    <row r="127" spans="2:70" customFormat="1" ht="14.15" customHeight="1">
      <c r="B127" s="1107"/>
      <c r="F127" s="1099"/>
      <c r="G127" s="1101"/>
      <c r="H127" s="1101"/>
      <c r="I127" s="1103"/>
      <c r="J127" s="1103"/>
      <c r="K127" s="1108"/>
      <c r="L127" s="1101"/>
      <c r="M127" s="1101"/>
      <c r="N127" s="1101"/>
      <c r="O127" s="1101"/>
      <c r="P127" s="1103"/>
      <c r="R127" s="1100"/>
      <c r="S127" s="1101"/>
      <c r="T127" s="1101"/>
      <c r="U127" s="1100"/>
      <c r="V127" s="1099"/>
      <c r="W127" s="1099"/>
      <c r="X127" s="1099"/>
      <c r="Y127" s="1097"/>
      <c r="Z127" s="1097"/>
      <c r="AA127" s="1097"/>
      <c r="AB127" s="1097"/>
      <c r="AR127" s="357"/>
      <c r="AS127" s="357"/>
      <c r="AT127" s="357"/>
      <c r="AU127" s="357"/>
      <c r="AV127" s="357"/>
      <c r="AW127" s="357"/>
      <c r="AX127" s="357"/>
      <c r="AY127" s="357"/>
      <c r="AZ127" s="357"/>
      <c r="BA127" s="357"/>
      <c r="BB127" s="357"/>
      <c r="BC127" s="357"/>
      <c r="BD127" s="357"/>
      <c r="BE127" s="1096"/>
      <c r="BF127" s="357"/>
      <c r="BG127" s="357"/>
      <c r="BH127" s="1096"/>
      <c r="BI127" s="1096"/>
      <c r="BJ127" s="1096"/>
      <c r="BK127" s="1096"/>
      <c r="BL127" s="357"/>
      <c r="BM127" s="1096"/>
      <c r="BN127" s="357"/>
      <c r="BO127" s="357"/>
      <c r="BP127" s="357"/>
      <c r="BQ127" s="357"/>
      <c r="BR127" s="357"/>
    </row>
    <row r="128" spans="2:70" customFormat="1" ht="14.15" customHeight="1">
      <c r="B128" s="1107"/>
      <c r="F128" s="1105"/>
      <c r="G128" s="1101"/>
      <c r="H128" s="1101"/>
      <c r="I128" s="1103"/>
      <c r="J128" s="1103"/>
      <c r="K128" s="1108"/>
      <c r="L128" s="1101"/>
      <c r="M128" s="1101"/>
      <c r="N128" s="1101"/>
      <c r="O128" s="1101"/>
      <c r="P128" s="1103"/>
      <c r="R128" s="1100"/>
      <c r="S128" s="1101"/>
      <c r="T128" s="1101"/>
      <c r="U128" s="1100"/>
      <c r="V128" s="1099"/>
      <c r="W128" s="1099"/>
      <c r="X128" s="1099"/>
      <c r="Y128" s="1098"/>
      <c r="Z128" s="1097"/>
      <c r="AA128" s="1097"/>
      <c r="AB128" s="1097"/>
      <c r="AR128" s="357"/>
      <c r="AS128" s="357"/>
      <c r="AT128" s="357"/>
      <c r="AU128" s="357"/>
      <c r="AV128" s="357"/>
      <c r="AW128" s="357"/>
      <c r="AX128" s="357"/>
      <c r="AY128" s="357"/>
      <c r="AZ128" s="357"/>
      <c r="BA128" s="357"/>
      <c r="BB128" s="357"/>
      <c r="BC128" s="357"/>
      <c r="BD128" s="357"/>
      <c r="BE128" s="1096"/>
      <c r="BF128" s="357"/>
      <c r="BG128" s="357"/>
      <c r="BH128" s="1096"/>
      <c r="BI128" s="1096"/>
      <c r="BJ128" s="1096"/>
      <c r="BK128" s="1096"/>
      <c r="BL128" s="357"/>
      <c r="BM128" s="1096"/>
      <c r="BN128" s="357"/>
      <c r="BO128" s="357"/>
      <c r="BP128" s="357"/>
      <c r="BQ128" s="357"/>
      <c r="BR128" s="357"/>
    </row>
    <row r="129" spans="2:70" customFormat="1" ht="14.15" customHeight="1">
      <c r="B129" s="1107"/>
      <c r="F129" s="1099"/>
      <c r="G129" s="1101"/>
      <c r="H129" s="1101"/>
      <c r="I129" s="1103"/>
      <c r="J129" s="1103"/>
      <c r="K129" s="1108"/>
      <c r="L129" s="1101"/>
      <c r="M129" s="1101"/>
      <c r="N129" s="1101"/>
      <c r="O129" s="1101"/>
      <c r="P129" s="1109"/>
      <c r="Q129" s="1102"/>
      <c r="R129" s="1100"/>
      <c r="S129" s="1101"/>
      <c r="T129" s="1101"/>
      <c r="U129" s="1100"/>
      <c r="V129" s="1099"/>
      <c r="W129" s="1099"/>
      <c r="X129" s="1099"/>
      <c r="Y129" s="1101"/>
      <c r="Z129" s="1097"/>
      <c r="AA129" s="1097"/>
      <c r="AB129" s="1097"/>
      <c r="AR129" s="357"/>
      <c r="AS129" s="357"/>
      <c r="AT129" s="357"/>
      <c r="AU129" s="357"/>
      <c r="AV129" s="357"/>
      <c r="AW129" s="357"/>
      <c r="AX129" s="357"/>
      <c r="AY129" s="357"/>
      <c r="AZ129" s="357"/>
      <c r="BA129" s="357"/>
      <c r="BB129" s="357"/>
      <c r="BC129" s="357"/>
      <c r="BD129" s="357"/>
      <c r="BE129" s="1096"/>
      <c r="BF129" s="357"/>
      <c r="BG129" s="357"/>
      <c r="BH129" s="1096"/>
      <c r="BI129" s="1096"/>
      <c r="BJ129" s="1096"/>
      <c r="BK129" s="1096"/>
      <c r="BL129" s="357"/>
      <c r="BM129" s="1096"/>
      <c r="BN129" s="357"/>
      <c r="BO129" s="357"/>
      <c r="BP129" s="357"/>
      <c r="BQ129" s="357"/>
      <c r="BR129" s="357"/>
    </row>
    <row r="130" spans="2:70" customFormat="1" ht="14.15" customHeight="1">
      <c r="B130" s="1107"/>
      <c r="F130" s="1105"/>
      <c r="G130" s="1101"/>
      <c r="H130" s="1101"/>
      <c r="I130" s="1103"/>
      <c r="J130" s="1103"/>
      <c r="K130" s="1108"/>
      <c r="L130" s="1101"/>
      <c r="M130" s="1101"/>
      <c r="N130" s="1101"/>
      <c r="O130" s="1101"/>
      <c r="P130" s="1109"/>
      <c r="Q130" s="1102"/>
      <c r="R130" s="1100"/>
      <c r="S130" s="1101"/>
      <c r="T130" s="1101"/>
      <c r="U130" s="1100"/>
      <c r="V130" s="1099"/>
      <c r="W130" s="1099"/>
      <c r="X130" s="1099"/>
      <c r="Y130" s="1098"/>
      <c r="Z130" s="1097"/>
      <c r="AA130" s="1097"/>
      <c r="AB130" s="1097"/>
      <c r="AR130" s="357"/>
      <c r="AS130" s="357"/>
      <c r="AT130" s="357"/>
      <c r="AU130" s="357"/>
      <c r="AV130" s="357"/>
      <c r="AW130" s="357"/>
      <c r="AX130" s="357"/>
      <c r="AY130" s="357"/>
      <c r="AZ130" s="357"/>
      <c r="BA130" s="357"/>
      <c r="BB130" s="357"/>
      <c r="BC130" s="357"/>
      <c r="BD130" s="357"/>
      <c r="BE130" s="1096"/>
      <c r="BF130" s="357"/>
      <c r="BG130" s="357"/>
      <c r="BH130" s="1096"/>
      <c r="BI130" s="1096"/>
      <c r="BJ130" s="1096"/>
      <c r="BK130" s="1096"/>
      <c r="BL130" s="357"/>
      <c r="BM130" s="1096"/>
      <c r="BN130" s="357"/>
      <c r="BO130" s="357"/>
      <c r="BP130" s="357"/>
      <c r="BQ130" s="357"/>
      <c r="BR130" s="357"/>
    </row>
    <row r="131" spans="2:70" customFormat="1" ht="14.15" customHeight="1">
      <c r="B131" s="1107"/>
      <c r="F131" s="1099"/>
      <c r="G131" s="1101"/>
      <c r="H131" s="1101"/>
      <c r="I131" s="1103"/>
      <c r="J131" s="1103"/>
      <c r="K131" s="1104"/>
      <c r="L131" s="1101"/>
      <c r="M131" s="1101"/>
      <c r="N131" s="1101"/>
      <c r="O131" s="1101"/>
      <c r="P131" s="1103"/>
      <c r="Q131" s="1102"/>
      <c r="R131" s="1100"/>
      <c r="S131" s="1101"/>
      <c r="T131" s="1101"/>
      <c r="U131" s="1100"/>
      <c r="V131" s="1099"/>
      <c r="W131" s="1099"/>
      <c r="X131" s="1099"/>
      <c r="Y131" s="1101"/>
      <c r="Z131" s="1097"/>
      <c r="AA131" s="1097"/>
      <c r="AB131" s="1097"/>
      <c r="AR131" s="357"/>
      <c r="AS131" s="357"/>
      <c r="AT131" s="357"/>
      <c r="AU131" s="357"/>
      <c r="AV131" s="357"/>
      <c r="AW131" s="357"/>
      <c r="AX131" s="357"/>
      <c r="AY131" s="357"/>
      <c r="AZ131" s="357"/>
      <c r="BA131" s="357"/>
      <c r="BB131" s="357"/>
      <c r="BC131" s="357"/>
      <c r="BD131" s="357"/>
      <c r="BE131" s="1096"/>
      <c r="BF131" s="357"/>
      <c r="BG131" s="357"/>
      <c r="BH131" s="1096"/>
      <c r="BI131" s="1096"/>
      <c r="BJ131" s="1096"/>
      <c r="BK131" s="1096"/>
      <c r="BL131" s="357"/>
      <c r="BM131" s="1096"/>
      <c r="BN131" s="357"/>
      <c r="BO131" s="357"/>
      <c r="BP131" s="357"/>
      <c r="BQ131" s="357"/>
      <c r="BR131" s="357"/>
    </row>
    <row r="132" spans="2:70" customFormat="1" ht="14.15" customHeight="1">
      <c r="B132" s="1107"/>
      <c r="F132" s="1105"/>
      <c r="G132" s="1101"/>
      <c r="H132" s="1101"/>
      <c r="I132" s="1103"/>
      <c r="J132" s="1103"/>
      <c r="K132" s="1104"/>
      <c r="L132" s="1101"/>
      <c r="M132" s="1101"/>
      <c r="N132" s="1101"/>
      <c r="O132" s="1101"/>
      <c r="P132" s="1103"/>
      <c r="Q132" s="1102"/>
      <c r="R132" s="1100"/>
      <c r="S132" s="1101"/>
      <c r="T132" s="1101"/>
      <c r="U132" s="1100"/>
      <c r="V132" s="1099"/>
      <c r="W132" s="1099"/>
      <c r="X132" s="1099"/>
      <c r="Y132" s="1098"/>
      <c r="Z132" s="1097"/>
      <c r="AA132" s="1097"/>
      <c r="AB132" s="1097"/>
      <c r="AR132" s="357"/>
      <c r="AS132" s="357"/>
      <c r="AT132" s="357"/>
      <c r="AU132" s="357"/>
      <c r="AV132" s="357"/>
      <c r="AW132" s="357"/>
      <c r="AX132" s="357"/>
      <c r="AY132" s="357"/>
      <c r="AZ132" s="357"/>
      <c r="BA132" s="357"/>
      <c r="BB132" s="357"/>
      <c r="BC132" s="357"/>
      <c r="BD132" s="357"/>
      <c r="BE132" s="1096"/>
      <c r="BF132" s="357"/>
      <c r="BG132" s="357"/>
      <c r="BH132" s="1096"/>
      <c r="BI132" s="1096"/>
      <c r="BJ132" s="1096"/>
      <c r="BK132" s="1096"/>
      <c r="BL132" s="357"/>
      <c r="BM132" s="1096"/>
      <c r="BN132" s="357"/>
      <c r="BO132" s="357"/>
      <c r="BP132" s="357"/>
      <c r="BQ132" s="357"/>
      <c r="BR132" s="357"/>
    </row>
    <row r="133" spans="2:70" customFormat="1" ht="14.15" customHeight="1">
      <c r="B133" s="1107"/>
      <c r="C133" s="1106"/>
      <c r="D133" s="1106"/>
      <c r="F133" s="1099"/>
      <c r="G133" s="1101"/>
      <c r="H133" s="1101"/>
      <c r="I133" s="1103"/>
      <c r="J133" s="1103"/>
      <c r="K133" s="1108"/>
      <c r="L133" s="1101"/>
      <c r="M133" s="1101"/>
      <c r="N133" s="1101"/>
      <c r="O133" s="1101"/>
      <c r="P133" s="1103"/>
      <c r="R133" s="1100"/>
      <c r="S133" s="1101"/>
      <c r="T133" s="1101"/>
      <c r="U133" s="1100"/>
      <c r="V133" s="1099"/>
      <c r="W133" s="1099"/>
      <c r="X133" s="1099"/>
      <c r="Y133" s="1097"/>
      <c r="Z133" s="1097"/>
      <c r="AA133" s="1097"/>
      <c r="AB133" s="1097"/>
      <c r="AR133" s="357"/>
      <c r="AS133" s="357"/>
      <c r="AT133" s="357"/>
      <c r="AU133" s="357"/>
      <c r="AV133" s="357"/>
      <c r="AW133" s="357"/>
      <c r="AX133" s="357"/>
      <c r="AY133" s="357"/>
      <c r="AZ133" s="357"/>
      <c r="BA133" s="357"/>
      <c r="BB133" s="357"/>
      <c r="BC133" s="357"/>
      <c r="BD133" s="357"/>
      <c r="BE133" s="1096"/>
      <c r="BF133" s="357"/>
      <c r="BG133" s="357"/>
      <c r="BH133" s="1096"/>
      <c r="BI133" s="1096"/>
      <c r="BJ133" s="1096"/>
      <c r="BK133" s="1096"/>
      <c r="BL133" s="357"/>
      <c r="BM133" s="1096"/>
      <c r="BN133" s="357"/>
      <c r="BO133" s="357"/>
      <c r="BP133" s="357"/>
      <c r="BQ133" s="357"/>
      <c r="BR133" s="357"/>
    </row>
    <row r="134" spans="2:70" customFormat="1" ht="14.15" customHeight="1">
      <c r="B134" s="1107"/>
      <c r="C134" s="1106"/>
      <c r="D134" s="1106"/>
      <c r="F134" s="1105"/>
      <c r="G134" s="1101"/>
      <c r="H134" s="1101"/>
      <c r="I134" s="1103"/>
      <c r="J134" s="1103"/>
      <c r="K134" s="1108"/>
      <c r="L134" s="1101"/>
      <c r="M134" s="1101"/>
      <c r="N134" s="1101"/>
      <c r="O134" s="1101"/>
      <c r="P134" s="1103"/>
      <c r="R134" s="1100"/>
      <c r="S134" s="1101"/>
      <c r="T134" s="1101"/>
      <c r="U134" s="1100"/>
      <c r="V134" s="1099"/>
      <c r="W134" s="1099"/>
      <c r="X134" s="1099"/>
      <c r="Y134" s="1098"/>
      <c r="Z134" s="1097"/>
      <c r="AA134" s="1097"/>
      <c r="AB134" s="1097"/>
      <c r="AR134" s="357"/>
      <c r="AS134" s="357"/>
      <c r="AT134" s="357"/>
      <c r="AU134" s="357"/>
      <c r="AV134" s="357"/>
      <c r="AW134" s="357"/>
      <c r="AX134" s="357"/>
      <c r="AY134" s="357"/>
      <c r="AZ134" s="357"/>
      <c r="BA134" s="357"/>
      <c r="BB134" s="357"/>
      <c r="BC134" s="357"/>
      <c r="BD134" s="357"/>
      <c r="BE134" s="1096"/>
      <c r="BF134" s="357"/>
      <c r="BG134" s="357"/>
      <c r="BH134" s="1096"/>
      <c r="BI134" s="1096"/>
      <c r="BJ134" s="1096"/>
      <c r="BK134" s="1096"/>
      <c r="BL134" s="357"/>
      <c r="BM134" s="1096"/>
      <c r="BN134" s="357"/>
      <c r="BO134" s="357"/>
      <c r="BP134" s="357"/>
      <c r="BQ134" s="357"/>
      <c r="BR134" s="357"/>
    </row>
    <row r="135" spans="2:70" customFormat="1" ht="14.15" customHeight="1">
      <c r="B135" s="1107"/>
      <c r="C135" s="1106"/>
      <c r="D135" s="1106"/>
      <c r="F135" s="1099"/>
      <c r="G135" s="1101"/>
      <c r="H135" s="1101"/>
      <c r="I135" s="1103"/>
      <c r="J135" s="1103"/>
      <c r="K135" s="1108"/>
      <c r="L135" s="1101"/>
      <c r="M135" s="1101"/>
      <c r="N135" s="1101"/>
      <c r="O135" s="1101"/>
      <c r="P135" s="1103"/>
      <c r="R135" s="1100"/>
      <c r="S135" s="1101"/>
      <c r="T135" s="1101"/>
      <c r="U135" s="1100"/>
      <c r="V135" s="1099"/>
      <c r="W135" s="1099"/>
      <c r="X135" s="1099"/>
      <c r="Y135" s="1101"/>
      <c r="Z135" s="1097"/>
      <c r="AA135" s="1097"/>
      <c r="AB135" s="1097"/>
      <c r="AN135" s="585"/>
      <c r="AO135" s="585"/>
      <c r="AP135" s="585"/>
      <c r="AR135" s="357"/>
      <c r="AS135" s="357"/>
      <c r="AT135" s="357"/>
      <c r="AU135" s="357"/>
      <c r="AV135" s="357"/>
      <c r="AW135" s="357"/>
      <c r="AX135" s="357"/>
      <c r="AY135" s="357"/>
      <c r="AZ135" s="357"/>
      <c r="BA135" s="357"/>
      <c r="BB135" s="357"/>
      <c r="BC135" s="357"/>
      <c r="BD135" s="357"/>
      <c r="BE135" s="1096"/>
      <c r="BF135" s="357"/>
      <c r="BG135" s="357"/>
      <c r="BH135" s="1096"/>
      <c r="BI135" s="1096"/>
      <c r="BJ135" s="1096"/>
      <c r="BK135" s="1096"/>
      <c r="BL135" s="357"/>
      <c r="BM135" s="1096"/>
      <c r="BN135" s="357"/>
      <c r="BO135" s="357"/>
      <c r="BP135" s="357"/>
      <c r="BQ135" s="357"/>
      <c r="BR135" s="357"/>
    </row>
    <row r="136" spans="2:70" customFormat="1" ht="14.15" customHeight="1">
      <c r="B136" s="1107"/>
      <c r="C136" s="1106"/>
      <c r="D136" s="1106"/>
      <c r="F136" s="1105"/>
      <c r="G136" s="1101"/>
      <c r="H136" s="1101"/>
      <c r="I136" s="1103"/>
      <c r="J136" s="1103"/>
      <c r="K136" s="1108"/>
      <c r="L136" s="1101"/>
      <c r="M136" s="1101"/>
      <c r="N136" s="1101"/>
      <c r="O136" s="1101"/>
      <c r="P136" s="1103"/>
      <c r="R136" s="1100"/>
      <c r="S136" s="1101"/>
      <c r="T136" s="1101"/>
      <c r="U136" s="1100"/>
      <c r="V136" s="1099"/>
      <c r="W136" s="1099"/>
      <c r="X136" s="1099"/>
      <c r="Y136" s="1098"/>
      <c r="Z136" s="1097"/>
      <c r="AA136" s="1097"/>
      <c r="AB136" s="1097"/>
      <c r="AN136" s="585"/>
      <c r="AO136" s="585"/>
      <c r="AP136" s="585"/>
      <c r="AR136" s="357"/>
      <c r="AS136" s="357"/>
      <c r="AT136" s="357"/>
      <c r="AU136" s="357"/>
      <c r="AV136" s="357"/>
      <c r="AW136" s="357"/>
      <c r="AX136" s="357"/>
      <c r="AY136" s="357"/>
      <c r="AZ136" s="357"/>
      <c r="BA136" s="357"/>
      <c r="BB136" s="357"/>
      <c r="BC136" s="357"/>
      <c r="BD136" s="357"/>
      <c r="BE136" s="1096"/>
      <c r="BF136" s="357"/>
      <c r="BG136" s="357"/>
      <c r="BH136" s="1096"/>
      <c r="BI136" s="1096"/>
      <c r="BJ136" s="1096"/>
      <c r="BK136" s="1096"/>
      <c r="BL136" s="357"/>
      <c r="BM136" s="1096"/>
      <c r="BN136" s="357"/>
      <c r="BO136" s="357"/>
      <c r="BP136" s="357"/>
      <c r="BQ136" s="357"/>
      <c r="BR136" s="357"/>
    </row>
    <row r="137" spans="2:70" customFormat="1" ht="14.15" customHeight="1">
      <c r="B137" s="1107"/>
      <c r="C137" s="1106"/>
      <c r="D137" s="1106"/>
      <c r="F137" s="1099"/>
      <c r="G137" s="1101"/>
      <c r="H137" s="1101"/>
      <c r="I137" s="1103"/>
      <c r="J137" s="1103"/>
      <c r="K137" s="1104"/>
      <c r="L137" s="1101"/>
      <c r="M137" s="1101"/>
      <c r="N137" s="1101"/>
      <c r="O137" s="1101"/>
      <c r="P137" s="1103"/>
      <c r="Q137" s="1102"/>
      <c r="R137" s="1100"/>
      <c r="S137" s="1101"/>
      <c r="T137" s="1101"/>
      <c r="U137" s="1100"/>
      <c r="V137" s="1099"/>
      <c r="W137" s="1099"/>
      <c r="X137" s="1099"/>
      <c r="Y137" s="1101"/>
      <c r="Z137" s="1097"/>
      <c r="AA137" s="1097"/>
      <c r="AB137" s="1097"/>
      <c r="AN137" s="585"/>
      <c r="AO137" s="585"/>
      <c r="AP137" s="585"/>
      <c r="AR137" s="357"/>
      <c r="AS137" s="357"/>
      <c r="AT137" s="357"/>
      <c r="AU137" s="357"/>
      <c r="AV137" s="357"/>
      <c r="AW137" s="357"/>
      <c r="AX137" s="357"/>
      <c r="AY137" s="357"/>
      <c r="AZ137" s="357"/>
      <c r="BA137" s="357"/>
      <c r="BB137" s="357"/>
      <c r="BC137" s="357"/>
      <c r="BD137" s="357"/>
      <c r="BE137" s="1096"/>
      <c r="BF137" s="357"/>
      <c r="BG137" s="357"/>
      <c r="BH137" s="1096"/>
      <c r="BI137" s="1096"/>
      <c r="BJ137" s="1096"/>
      <c r="BK137" s="1096"/>
      <c r="BL137" s="357"/>
      <c r="BM137" s="1096"/>
      <c r="BN137" s="357"/>
      <c r="BO137" s="357"/>
      <c r="BP137" s="357"/>
      <c r="BQ137" s="357"/>
      <c r="BR137" s="357"/>
    </row>
    <row r="138" spans="2:70" customFormat="1" ht="14.15" customHeight="1">
      <c r="B138" s="1107"/>
      <c r="C138" s="1106"/>
      <c r="D138" s="1106"/>
      <c r="F138" s="1105"/>
      <c r="G138" s="1101"/>
      <c r="H138" s="1101"/>
      <c r="I138" s="1103"/>
      <c r="J138" s="1103"/>
      <c r="K138" s="1104"/>
      <c r="L138" s="1101"/>
      <c r="M138" s="1101"/>
      <c r="N138" s="1101"/>
      <c r="O138" s="1101"/>
      <c r="P138" s="1103"/>
      <c r="Q138" s="1102"/>
      <c r="R138" s="1100"/>
      <c r="S138" s="1101"/>
      <c r="T138" s="1101"/>
      <c r="U138" s="1100"/>
      <c r="V138" s="1099"/>
      <c r="W138" s="1099"/>
      <c r="X138" s="1099"/>
      <c r="Y138" s="1098"/>
      <c r="Z138" s="1097"/>
      <c r="AA138" s="1097"/>
      <c r="AB138" s="1097"/>
      <c r="AN138" s="585"/>
      <c r="AO138" s="585"/>
      <c r="AP138" s="585"/>
      <c r="AR138" s="357"/>
      <c r="AS138" s="357"/>
      <c r="AT138" s="357"/>
      <c r="AU138" s="357"/>
      <c r="AV138" s="357"/>
      <c r="AW138" s="357"/>
      <c r="AX138" s="357"/>
      <c r="AY138" s="357"/>
      <c r="AZ138" s="357"/>
      <c r="BA138" s="357"/>
      <c r="BB138" s="357"/>
      <c r="BC138" s="357"/>
      <c r="BD138" s="357"/>
      <c r="BE138" s="1096"/>
      <c r="BF138" s="357"/>
      <c r="BG138" s="357"/>
      <c r="BH138" s="1096"/>
      <c r="BI138" s="1096"/>
      <c r="BJ138" s="1096"/>
      <c r="BK138" s="1096"/>
      <c r="BL138" s="357"/>
      <c r="BM138" s="1096"/>
      <c r="BN138" s="357"/>
      <c r="BO138" s="357"/>
      <c r="BP138" s="357"/>
      <c r="BQ138" s="357"/>
      <c r="BR138" s="357"/>
    </row>
    <row r="139" spans="2:70" customFormat="1" ht="14.15" customHeight="1">
      <c r="AN139" s="585"/>
      <c r="AO139" s="585"/>
      <c r="AP139" s="585"/>
      <c r="AR139" s="357"/>
      <c r="AS139" s="357"/>
      <c r="AT139" s="357"/>
      <c r="AU139" s="357"/>
      <c r="AV139" s="357"/>
      <c r="AW139" s="357"/>
      <c r="AX139" s="357"/>
      <c r="AY139" s="357"/>
      <c r="AZ139" s="357"/>
      <c r="BA139" s="357"/>
      <c r="BB139" s="357"/>
      <c r="BC139" s="357"/>
      <c r="BD139" s="357"/>
      <c r="BE139" s="1096"/>
      <c r="BF139" s="357"/>
      <c r="BG139" s="357"/>
      <c r="BH139" s="1096"/>
      <c r="BI139" s="1096"/>
      <c r="BJ139" s="1096"/>
      <c r="BK139" s="1096"/>
      <c r="BL139" s="357"/>
      <c r="BM139" s="1096"/>
      <c r="BN139" s="357"/>
      <c r="BO139" s="357"/>
      <c r="BP139" s="357"/>
      <c r="BQ139" s="357"/>
      <c r="BR139" s="357"/>
    </row>
    <row r="140" spans="2:70" customFormat="1" ht="14.15" customHeight="1">
      <c r="AN140" s="585"/>
      <c r="AO140" s="585"/>
      <c r="AP140" s="585"/>
      <c r="AR140" s="357"/>
      <c r="AS140" s="357"/>
      <c r="AT140" s="357"/>
      <c r="AU140" s="357"/>
      <c r="AV140" s="357"/>
      <c r="AW140" s="357"/>
      <c r="AX140" s="357"/>
      <c r="AY140" s="357"/>
      <c r="AZ140" s="357"/>
      <c r="BA140" s="357"/>
      <c r="BB140" s="357"/>
      <c r="BC140" s="357"/>
      <c r="BD140" s="357"/>
      <c r="BE140" s="1096"/>
      <c r="BF140" s="357"/>
      <c r="BG140" s="357"/>
      <c r="BH140" s="1096"/>
      <c r="BI140" s="1096"/>
      <c r="BJ140" s="1096"/>
      <c r="BK140" s="1096"/>
      <c r="BL140" s="357"/>
      <c r="BM140" s="1096"/>
      <c r="BN140" s="357"/>
      <c r="BO140" s="357"/>
      <c r="BP140" s="357"/>
      <c r="BQ140" s="357"/>
      <c r="BR140" s="357"/>
    </row>
    <row r="141" spans="2:70" ht="14.15" customHeight="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row>
  </sheetData>
  <mergeCells count="13">
    <mergeCell ref="AV31:AV32"/>
    <mergeCell ref="AU31:AU32"/>
    <mergeCell ref="AT31:AT32"/>
    <mergeCell ref="AF6:AJ6"/>
    <mergeCell ref="AB7:AC7"/>
    <mergeCell ref="AB6:AC6"/>
    <mergeCell ref="B43:C43"/>
    <mergeCell ref="B6:D6"/>
    <mergeCell ref="E6:S6"/>
    <mergeCell ref="T6:Y6"/>
    <mergeCell ref="Z6:AA6"/>
    <mergeCell ref="AD6:AE6"/>
    <mergeCell ref="AC26:AE27"/>
  </mergeCells>
  <phoneticPr fontId="3"/>
  <pageMargins left="0.39370078740157499" right="0.39370078740157499" top="0.98425196850393704" bottom="0.82677165354330695" header="0.511811023622047" footer="0.511811023622047"/>
  <pageSetup paperSize="9" scale="56" orientation="landscape" r:id="rId1"/>
  <headerFooter scaleWithDoc="0" alignWithMargins="0"/>
  <colBreaks count="1" manualBreakCount="1">
    <brk id="25" max="55" man="1"/>
  </col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6837C2-AB16-418A-8F3C-B817DA5F4786}">
  <sheetPr>
    <tabColor rgb="FFFFFF00"/>
  </sheetPr>
  <dimension ref="A1:BD892"/>
  <sheetViews>
    <sheetView view="pageBreakPreview" topLeftCell="N1" zoomScale="80" zoomScaleNormal="100" zoomScaleSheetLayoutView="80" workbookViewId="0">
      <selection activeCell="V3" sqref="V3"/>
    </sheetView>
  </sheetViews>
  <sheetFormatPr defaultColWidth="8.09765625" defaultRowHeight="12"/>
  <cols>
    <col min="1" max="1" width="2.3984375" style="760" customWidth="1"/>
    <col min="2" max="2" width="14.8984375" style="760" customWidth="1"/>
    <col min="3" max="3" width="16.8984375" style="760" customWidth="1"/>
    <col min="4" max="4" width="10.59765625" style="760" bestFit="1" customWidth="1"/>
    <col min="5" max="6" width="11.3984375" style="760" customWidth="1"/>
    <col min="7" max="7" width="11.3984375" style="762" customWidth="1"/>
    <col min="8" max="11" width="11.3984375" style="760" customWidth="1"/>
    <col min="12" max="12" width="11.3984375" style="762" customWidth="1"/>
    <col min="13" max="18" width="11.3984375" style="760" customWidth="1"/>
    <col min="19" max="21" width="12.296875" style="760" customWidth="1"/>
    <col min="22" max="22" width="15.296875" style="761" bestFit="1" customWidth="1"/>
    <col min="23" max="25" width="10.09765625" style="760" customWidth="1"/>
    <col min="26" max="26" width="16.8984375" style="760" customWidth="1"/>
    <col min="27" max="27" width="16.09765625" style="760" customWidth="1"/>
    <col min="28" max="28" width="12.3984375" style="760" customWidth="1"/>
    <col min="29" max="29" width="12.8984375" style="760" customWidth="1"/>
    <col min="30" max="32" width="13.09765625" style="760" customWidth="1"/>
    <col min="33" max="33" width="2.3984375" style="760" customWidth="1"/>
    <col min="34" max="34" width="9.09765625" style="760" bestFit="1" customWidth="1"/>
    <col min="35" max="35" width="8.09765625" style="760"/>
    <col min="36" max="36" width="3.3984375" style="760" bestFit="1" customWidth="1"/>
    <col min="37" max="37" width="23.8984375" style="760" bestFit="1" customWidth="1"/>
    <col min="38" max="38" width="26" style="760" bestFit="1" customWidth="1"/>
    <col min="39" max="39" width="14.59765625" style="760" bestFit="1" customWidth="1"/>
    <col min="40" max="40" width="13.3984375" style="760" bestFit="1" customWidth="1"/>
    <col min="41" max="42" width="14.59765625" style="760" bestFit="1" customWidth="1"/>
    <col min="43" max="43" width="10.3984375" style="760" bestFit="1" customWidth="1"/>
    <col min="44" max="44" width="6.3984375" style="760" bestFit="1" customWidth="1"/>
    <col min="45" max="45" width="10.3984375" style="760" bestFit="1" customWidth="1"/>
    <col min="46" max="46" width="7.3984375" style="760" bestFit="1" customWidth="1"/>
    <col min="47" max="47" width="8.3984375" style="760" bestFit="1" customWidth="1"/>
    <col min="48" max="48" width="8.3984375" style="668" bestFit="1" customWidth="1"/>
    <col min="49" max="49" width="10.3984375" style="668" bestFit="1" customWidth="1"/>
    <col min="50" max="50" width="7.3984375" style="668" bestFit="1" customWidth="1"/>
    <col min="51" max="51" width="7.3984375" style="760" bestFit="1" customWidth="1"/>
    <col min="52" max="52" width="16.8984375" style="760" bestFit="1" customWidth="1"/>
    <col min="53" max="53" width="19.09765625" style="668" bestFit="1" customWidth="1"/>
    <col min="54" max="54" width="8.3984375" style="668" bestFit="1" customWidth="1"/>
    <col min="55" max="55" width="7.3984375" style="760" bestFit="1" customWidth="1"/>
    <col min="56" max="56" width="12.3984375" style="760" bestFit="1" customWidth="1"/>
    <col min="57" max="16384" width="8.09765625" style="760"/>
  </cols>
  <sheetData>
    <row r="1" spans="1:56" ht="12.25" customHeight="1">
      <c r="A1" s="669" t="s">
        <v>664</v>
      </c>
      <c r="B1" s="669"/>
      <c r="C1" s="669"/>
      <c r="D1" s="669"/>
      <c r="E1" s="669"/>
      <c r="F1" s="669"/>
      <c r="G1" s="960"/>
      <c r="H1" s="669"/>
      <c r="I1" s="669"/>
      <c r="J1" s="669"/>
      <c r="K1" s="669"/>
      <c r="L1" s="960"/>
      <c r="M1" s="669"/>
      <c r="N1" s="669"/>
      <c r="O1" s="669"/>
      <c r="P1" s="669"/>
      <c r="Q1" s="669"/>
      <c r="R1" s="669"/>
      <c r="S1" s="669"/>
      <c r="T1" s="1095"/>
      <c r="U1" s="669"/>
      <c r="V1" s="1094"/>
      <c r="W1" s="669"/>
      <c r="X1" s="669"/>
      <c r="Y1" s="669"/>
      <c r="Z1" s="669"/>
      <c r="AA1" s="669"/>
      <c r="AB1" s="669"/>
      <c r="AC1" s="669"/>
      <c r="AD1" s="669"/>
      <c r="AE1" s="669"/>
      <c r="AF1" s="669"/>
    </row>
    <row r="2" spans="1:56" ht="12.25" customHeight="1">
      <c r="A2" s="669"/>
      <c r="B2" s="669"/>
      <c r="C2" s="669"/>
      <c r="D2" s="669"/>
      <c r="E2" s="669"/>
      <c r="F2" s="669"/>
      <c r="G2" s="960"/>
      <c r="H2" s="669"/>
      <c r="I2" s="669"/>
      <c r="J2" s="669"/>
      <c r="K2" s="669"/>
      <c r="L2" s="960"/>
      <c r="M2" s="1093"/>
      <c r="N2" s="669"/>
      <c r="O2" s="669"/>
      <c r="P2" s="669"/>
      <c r="Q2" s="669"/>
      <c r="R2" s="669"/>
      <c r="S2" s="669"/>
      <c r="T2" s="669"/>
      <c r="U2" s="669"/>
      <c r="V2" s="906"/>
      <c r="W2" s="669"/>
      <c r="X2" s="669"/>
      <c r="Y2" s="669"/>
      <c r="Z2" s="669"/>
      <c r="AA2" s="669"/>
      <c r="AB2" s="669"/>
      <c r="AC2" s="669"/>
      <c r="AD2" s="669"/>
      <c r="AE2" s="669"/>
      <c r="AF2" s="669"/>
    </row>
    <row r="3" spans="1:56" ht="12.25" customHeight="1">
      <c r="A3" s="669"/>
      <c r="B3" s="669" t="s">
        <v>480</v>
      </c>
      <c r="C3" s="760" t="s">
        <v>663</v>
      </c>
      <c r="D3" s="669"/>
      <c r="E3" s="1092"/>
      <c r="F3" s="669"/>
      <c r="G3" s="960"/>
      <c r="H3" s="669"/>
      <c r="I3" s="669"/>
      <c r="J3" s="669"/>
      <c r="K3" s="669"/>
      <c r="L3" s="960"/>
      <c r="M3" s="669"/>
      <c r="N3" s="669"/>
      <c r="O3" s="669"/>
      <c r="P3" s="669"/>
      <c r="Q3" s="669"/>
      <c r="R3" s="669"/>
      <c r="S3" s="669"/>
      <c r="T3" s="669"/>
      <c r="U3" s="669"/>
      <c r="V3" s="906"/>
      <c r="W3" s="669"/>
      <c r="X3" s="669"/>
      <c r="Y3" s="669"/>
      <c r="Z3" s="669"/>
      <c r="AA3" s="669"/>
      <c r="AB3" s="669"/>
      <c r="AC3" s="669"/>
      <c r="AD3" s="669"/>
      <c r="AE3" s="669"/>
      <c r="AF3" s="669"/>
    </row>
    <row r="4" spans="1:56" ht="15" customHeight="1">
      <c r="A4" s="669"/>
      <c r="B4" s="669" t="s">
        <v>478</v>
      </c>
      <c r="C4" s="669" t="s">
        <v>662</v>
      </c>
      <c r="D4" s="669"/>
      <c r="E4" s="669"/>
      <c r="F4" s="669"/>
      <c r="G4" s="960"/>
      <c r="H4" s="669"/>
      <c r="I4" s="669"/>
      <c r="J4" s="669"/>
      <c r="K4" s="669"/>
      <c r="L4" s="960" t="s">
        <v>660</v>
      </c>
      <c r="M4" s="669" t="s">
        <v>660</v>
      </c>
      <c r="N4" s="669"/>
      <c r="O4" s="669"/>
      <c r="P4" s="669"/>
      <c r="Q4" s="669"/>
      <c r="R4" s="669"/>
      <c r="S4" s="669"/>
      <c r="T4" s="669"/>
      <c r="U4" s="669"/>
      <c r="V4" s="906"/>
      <c r="W4" s="669"/>
      <c r="X4" s="669"/>
      <c r="Y4" s="669"/>
      <c r="Z4" s="669"/>
      <c r="AA4" s="669"/>
      <c r="AB4" s="669"/>
      <c r="AC4" s="669"/>
      <c r="AD4" s="669"/>
      <c r="AE4" s="669"/>
      <c r="AF4" s="669"/>
    </row>
    <row r="5" spans="1:56" ht="15" customHeight="1">
      <c r="A5" s="669"/>
      <c r="B5" s="669" t="s">
        <v>476</v>
      </c>
      <c r="C5" s="669" t="s">
        <v>661</v>
      </c>
      <c r="D5" s="669"/>
      <c r="E5" s="669"/>
      <c r="F5" s="669"/>
      <c r="G5" s="960"/>
      <c r="H5" s="669"/>
      <c r="I5" s="669"/>
      <c r="J5" s="669"/>
      <c r="K5" s="669" t="s">
        <v>660</v>
      </c>
      <c r="L5" s="960"/>
      <c r="M5" s="669"/>
      <c r="N5" s="669"/>
      <c r="O5" s="669"/>
      <c r="P5" s="669"/>
      <c r="Q5" s="669"/>
      <c r="R5" s="669"/>
      <c r="S5" s="669"/>
      <c r="T5" s="669"/>
      <c r="U5" s="669"/>
      <c r="V5" s="906"/>
      <c r="W5" s="669"/>
      <c r="X5" s="669"/>
      <c r="Y5" s="669"/>
      <c r="Z5" s="669"/>
      <c r="AA5" s="669"/>
      <c r="AB5" s="669"/>
      <c r="AC5" s="669"/>
      <c r="AD5" s="669"/>
      <c r="AE5" s="669"/>
      <c r="AF5" s="669"/>
      <c r="AK5" s="760" t="s">
        <v>365</v>
      </c>
      <c r="AL5" s="760" t="s">
        <v>364</v>
      </c>
      <c r="AN5" s="760" t="s">
        <v>324</v>
      </c>
      <c r="AO5" s="760" t="s">
        <v>323</v>
      </c>
      <c r="AQ5" s="760" t="s">
        <v>322</v>
      </c>
      <c r="AR5" s="760" t="s">
        <v>321</v>
      </c>
      <c r="AS5" s="760" t="s">
        <v>320</v>
      </c>
      <c r="AT5" s="760" t="s">
        <v>319</v>
      </c>
      <c r="AU5" s="760" t="s">
        <v>318</v>
      </c>
      <c r="AV5" s="668" t="s">
        <v>317</v>
      </c>
      <c r="AW5" s="668" t="s">
        <v>316</v>
      </c>
      <c r="AX5" s="668" t="s">
        <v>222</v>
      </c>
      <c r="AY5" s="760" t="s">
        <v>221</v>
      </c>
      <c r="AZ5" s="760" t="s">
        <v>220</v>
      </c>
      <c r="BA5" s="668" t="s">
        <v>220</v>
      </c>
      <c r="BB5" s="668" t="s">
        <v>219</v>
      </c>
      <c r="BC5" s="760" t="s">
        <v>218</v>
      </c>
      <c r="BD5" s="760" t="s">
        <v>315</v>
      </c>
    </row>
    <row r="6" spans="1:56" ht="15" customHeight="1">
      <c r="A6" s="669"/>
      <c r="B6" s="1091"/>
      <c r="C6" s="1090"/>
      <c r="D6" s="465"/>
      <c r="E6" s="1091" t="s">
        <v>474</v>
      </c>
      <c r="F6" s="1090"/>
      <c r="G6" s="1090"/>
      <c r="H6" s="1090"/>
      <c r="I6" s="1090"/>
      <c r="J6" s="1090"/>
      <c r="K6" s="1090"/>
      <c r="L6" s="1090"/>
      <c r="M6" s="1090"/>
      <c r="N6" s="1090"/>
      <c r="O6" s="1090"/>
      <c r="P6" s="1090"/>
      <c r="Q6" s="1090"/>
      <c r="R6" s="465"/>
      <c r="S6" s="1091" t="s">
        <v>659</v>
      </c>
      <c r="T6" s="1090"/>
      <c r="U6" s="1090"/>
      <c r="V6" s="1090"/>
      <c r="W6" s="1090"/>
      <c r="X6" s="1090"/>
      <c r="Y6" s="1089"/>
      <c r="Z6" s="1088"/>
      <c r="AA6" s="1087" t="s">
        <v>658</v>
      </c>
      <c r="AB6" s="1087"/>
      <c r="AC6" s="1087"/>
      <c r="AD6" s="1087"/>
      <c r="AE6" s="1087"/>
      <c r="AF6" s="1087"/>
      <c r="AM6" s="760" t="s">
        <v>363</v>
      </c>
      <c r="AN6" s="760" t="s">
        <v>657</v>
      </c>
      <c r="AO6" s="760" t="s">
        <v>361</v>
      </c>
      <c r="AP6" s="760" t="s">
        <v>360</v>
      </c>
      <c r="AQ6" s="760" t="s">
        <v>359</v>
      </c>
      <c r="AR6" s="760" t="s">
        <v>358</v>
      </c>
      <c r="AS6" s="760" t="s">
        <v>357</v>
      </c>
      <c r="AT6" s="760" t="s">
        <v>356</v>
      </c>
      <c r="AU6" s="760" t="s">
        <v>355</v>
      </c>
      <c r="AV6" s="668" t="s">
        <v>354</v>
      </c>
      <c r="AW6" s="668" t="s">
        <v>353</v>
      </c>
      <c r="AX6" s="668" t="s">
        <v>229</v>
      </c>
      <c r="AY6" s="760" t="s">
        <v>188</v>
      </c>
      <c r="AZ6" s="760" t="s">
        <v>227</v>
      </c>
      <c r="BA6" s="668" t="s">
        <v>228</v>
      </c>
      <c r="BB6" s="668" t="s">
        <v>226</v>
      </c>
      <c r="BC6" s="760" t="s">
        <v>187</v>
      </c>
      <c r="BD6" s="760" t="s">
        <v>656</v>
      </c>
    </row>
    <row r="7" spans="1:56" s="802" customFormat="1" ht="15" customHeight="1">
      <c r="A7" s="613"/>
      <c r="B7" s="655" t="s">
        <v>468</v>
      </c>
      <c r="C7" s="655" t="s">
        <v>467</v>
      </c>
      <c r="D7" s="655" t="s">
        <v>471</v>
      </c>
      <c r="E7" s="655" t="s">
        <v>28</v>
      </c>
      <c r="F7" s="655" t="s">
        <v>0</v>
      </c>
      <c r="G7" s="1084" t="s">
        <v>1</v>
      </c>
      <c r="H7" s="655" t="s">
        <v>470</v>
      </c>
      <c r="I7" s="655" t="s">
        <v>655</v>
      </c>
      <c r="J7" s="655" t="s">
        <v>31</v>
      </c>
      <c r="K7" s="655" t="s">
        <v>654</v>
      </c>
      <c r="L7" s="655" t="s">
        <v>33</v>
      </c>
      <c r="M7" s="655" t="s">
        <v>34</v>
      </c>
      <c r="N7" s="655" t="s">
        <v>35</v>
      </c>
      <c r="O7" s="655" t="s">
        <v>36</v>
      </c>
      <c r="P7" s="655" t="s">
        <v>37</v>
      </c>
      <c r="Q7" s="655" t="s">
        <v>38</v>
      </c>
      <c r="R7" s="989" t="s">
        <v>469</v>
      </c>
      <c r="S7" s="1086" t="s">
        <v>653</v>
      </c>
      <c r="T7" s="655" t="s">
        <v>39</v>
      </c>
      <c r="U7" s="655" t="s">
        <v>652</v>
      </c>
      <c r="V7" s="655" t="s">
        <v>335</v>
      </c>
      <c r="W7" s="655" t="s">
        <v>651</v>
      </c>
      <c r="X7" s="1085" t="s">
        <v>41</v>
      </c>
      <c r="Y7" s="1084" t="s">
        <v>650</v>
      </c>
      <c r="Z7" s="655" t="s">
        <v>468</v>
      </c>
      <c r="AA7" s="655" t="s">
        <v>467</v>
      </c>
      <c r="AB7" s="989" t="s">
        <v>464</v>
      </c>
      <c r="AC7" s="655" t="s">
        <v>463</v>
      </c>
      <c r="AD7" s="462"/>
      <c r="AE7" s="462" t="s">
        <v>649</v>
      </c>
      <c r="AF7" s="1083"/>
      <c r="AV7" s="1079"/>
      <c r="AW7" s="1079"/>
      <c r="AX7" s="1079"/>
      <c r="BA7" s="1079"/>
      <c r="BB7" s="1079"/>
    </row>
    <row r="8" spans="1:56" s="802" customFormat="1" ht="15" customHeight="1">
      <c r="A8" s="613"/>
      <c r="B8" s="643"/>
      <c r="C8" s="643"/>
      <c r="D8" s="966" t="s">
        <v>9</v>
      </c>
      <c r="E8" s="643" t="s">
        <v>47</v>
      </c>
      <c r="F8" s="643"/>
      <c r="G8" s="966" t="s">
        <v>5</v>
      </c>
      <c r="H8" s="643" t="s">
        <v>6</v>
      </c>
      <c r="I8" s="643" t="s">
        <v>19</v>
      </c>
      <c r="J8" s="643" t="s">
        <v>7</v>
      </c>
      <c r="K8" s="643" t="s">
        <v>7</v>
      </c>
      <c r="L8" s="643" t="s">
        <v>7</v>
      </c>
      <c r="M8" s="652" t="s">
        <v>7</v>
      </c>
      <c r="N8" s="643" t="s">
        <v>7</v>
      </c>
      <c r="O8" s="643" t="s">
        <v>7</v>
      </c>
      <c r="P8" s="643" t="s">
        <v>7</v>
      </c>
      <c r="Q8" s="643" t="s">
        <v>7</v>
      </c>
      <c r="R8" s="1081" t="s">
        <v>310</v>
      </c>
      <c r="S8" s="643" t="s">
        <v>7</v>
      </c>
      <c r="T8" s="643" t="s">
        <v>9</v>
      </c>
      <c r="U8" s="643" t="s">
        <v>309</v>
      </c>
      <c r="V8" s="643" t="s">
        <v>308</v>
      </c>
      <c r="W8" s="643" t="s">
        <v>7</v>
      </c>
      <c r="X8" s="1082" t="s">
        <v>7</v>
      </c>
      <c r="Y8" s="643" t="s">
        <v>7</v>
      </c>
      <c r="Z8" s="643"/>
      <c r="AA8" s="643"/>
      <c r="AB8" s="1081" t="s">
        <v>461</v>
      </c>
      <c r="AC8" s="643" t="s">
        <v>9</v>
      </c>
      <c r="AD8" s="1080" t="s">
        <v>648</v>
      </c>
      <c r="AE8" s="643" t="s">
        <v>647</v>
      </c>
      <c r="AF8" s="643" t="s">
        <v>646</v>
      </c>
      <c r="AN8" s="802" t="s">
        <v>645</v>
      </c>
      <c r="AO8" s="802" t="s">
        <v>644</v>
      </c>
      <c r="AP8" s="802" t="s">
        <v>644</v>
      </c>
      <c r="AS8" s="802" t="s">
        <v>644</v>
      </c>
      <c r="AT8" s="802" t="s">
        <v>640</v>
      </c>
      <c r="AU8" s="802" t="s">
        <v>643</v>
      </c>
      <c r="AV8" s="1079" t="s">
        <v>640</v>
      </c>
      <c r="AW8" s="1079" t="s">
        <v>640</v>
      </c>
      <c r="AX8" s="1079" t="s">
        <v>642</v>
      </c>
      <c r="AY8" s="802" t="s">
        <v>642</v>
      </c>
      <c r="AZ8" s="802" t="s">
        <v>641</v>
      </c>
      <c r="BA8" s="1079"/>
      <c r="BB8" s="1079" t="s">
        <v>640</v>
      </c>
      <c r="BD8" s="802" t="s">
        <v>639</v>
      </c>
    </row>
    <row r="9" spans="1:56" ht="15" customHeight="1">
      <c r="A9" s="669"/>
      <c r="B9" s="655" t="s">
        <v>397</v>
      </c>
      <c r="C9" s="935">
        <f>E69</f>
        <v>45434</v>
      </c>
      <c r="D9" s="1074">
        <v>0.1</v>
      </c>
      <c r="E9" s="1068">
        <f>AVERAGEA(E73:F73)</f>
        <v>19</v>
      </c>
      <c r="F9" s="1028">
        <f>-LOG((10^(-E74)+10^(-F74))/2)</f>
        <v>7.1216345425847862</v>
      </c>
      <c r="G9" s="1028">
        <f>AVERAGEA(E75:F75)</f>
        <v>3.47</v>
      </c>
      <c r="H9" s="1073">
        <f>AVERAGEA(E77:F77)</f>
        <v>0.161</v>
      </c>
      <c r="I9" s="1073">
        <f>AVERAGEA(E78:F78)</f>
        <v>0.14649999999999999</v>
      </c>
      <c r="J9" s="1028">
        <f>AVERAGEA(E86:F86)</f>
        <v>4.5199999999999996</v>
      </c>
      <c r="K9" s="1028">
        <f>AVERAGEA(E84:F84)</f>
        <v>0.42499999999999999</v>
      </c>
      <c r="L9" s="1028">
        <f>AVERAGEA(E87:F87)</f>
        <v>1.665</v>
      </c>
      <c r="M9" s="1028" t="str">
        <f>IF(AVERAGEA(E79:F79)&lt;0.01,"&lt;0.01",AVERAGEA(E79:F79))</f>
        <v>&lt;0.01</v>
      </c>
      <c r="N9" s="1028">
        <f>AVERAGEA(E81:F81)</f>
        <v>1.84</v>
      </c>
      <c r="O9" s="1028">
        <f>AVERAGEA(E83:F83)</f>
        <v>0.255</v>
      </c>
      <c r="P9" s="1028">
        <f>AVERAGEA(E80:F80)</f>
        <v>2.5149999999999997</v>
      </c>
      <c r="Q9" s="1028">
        <f>AVERAGEA(E82:F82)</f>
        <v>1.1949999999999998</v>
      </c>
      <c r="R9" s="1070">
        <f>AVERAGEA(E90:F90)</f>
        <v>3.9649999999999999</v>
      </c>
      <c r="S9" s="933">
        <f>E76</f>
        <v>10.220000000000001</v>
      </c>
      <c r="T9" s="1068">
        <v>3.15</v>
      </c>
      <c r="U9" s="1078">
        <v>16</v>
      </c>
      <c r="V9" s="1030" t="s">
        <v>629</v>
      </c>
      <c r="W9" s="1069">
        <f>AVERAGEA(E89:F89)</f>
        <v>0.5</v>
      </c>
      <c r="X9" s="1028" t="str">
        <f>IF(AVERAGEA(E85:F85)&lt;0.01,"&lt;0.01",AVERAGEA(E85:F85))</f>
        <v>&lt;0.01</v>
      </c>
      <c r="Y9" s="1027" t="str">
        <f>IF(AVERAGEA(E88:F88)&lt;0.02,"&lt;0.02",AVERAGEA(E88:F88))</f>
        <v>&lt;0.02</v>
      </c>
      <c r="Z9" s="655" t="s">
        <v>397</v>
      </c>
      <c r="AA9" s="935">
        <f>$C$9</f>
        <v>45434</v>
      </c>
      <c r="AB9" s="1026">
        <v>25.2</v>
      </c>
      <c r="AC9" s="970" t="s">
        <v>284</v>
      </c>
      <c r="AD9" s="1031">
        <v>0</v>
      </c>
      <c r="AE9" s="1031">
        <v>0</v>
      </c>
      <c r="AF9" s="1031">
        <v>11.5</v>
      </c>
      <c r="AG9" s="940"/>
      <c r="AJ9" s="760">
        <v>1</v>
      </c>
      <c r="AK9" s="760" t="s">
        <v>638</v>
      </c>
      <c r="AL9" s="760" t="s">
        <v>637</v>
      </c>
      <c r="AM9" s="760" t="s">
        <v>11</v>
      </c>
      <c r="AN9" s="1005">
        <v>44301</v>
      </c>
      <c r="AO9" s="1004">
        <v>0.44097222222222227</v>
      </c>
      <c r="AP9" s="1004">
        <v>0.47569444444444442</v>
      </c>
      <c r="AQ9" s="1004" t="s">
        <v>634</v>
      </c>
      <c r="AR9" s="760" t="s">
        <v>281</v>
      </c>
      <c r="AS9" s="1004">
        <v>0.44444444444444442</v>
      </c>
      <c r="AT9" s="904"/>
      <c r="AV9" s="1002"/>
      <c r="AW9" s="1002">
        <v>0.1</v>
      </c>
      <c r="AX9" s="1001">
        <v>18.600000000000001</v>
      </c>
      <c r="AY9" s="904">
        <v>16</v>
      </c>
      <c r="AZ9" s="760">
        <v>16</v>
      </c>
      <c r="BA9" s="668" t="s">
        <v>213</v>
      </c>
      <c r="BB9" s="1002">
        <v>1.75</v>
      </c>
      <c r="BC9" s="1000">
        <v>7.43</v>
      </c>
      <c r="BD9" s="1000">
        <v>3.5</v>
      </c>
    </row>
    <row r="10" spans="1:56" ht="15" customHeight="1">
      <c r="A10" s="669"/>
      <c r="B10" s="652"/>
      <c r="C10" s="927">
        <f>E91</f>
        <v>45497</v>
      </c>
      <c r="D10" s="1066">
        <v>0.1</v>
      </c>
      <c r="E10" s="1052">
        <f>AVERAGEA(E95:F95)</f>
        <v>25.5</v>
      </c>
      <c r="F10" s="1018">
        <f>-LOG((10^(-E96)+10^(-F96))/2)</f>
        <v>7.3816281085552777</v>
      </c>
      <c r="G10" s="1018">
        <f>AVERAGEA(E97:F97)</f>
        <v>3.29</v>
      </c>
      <c r="H10" s="1065">
        <f>AVERAGEA(E99:F99)</f>
        <v>0.1605</v>
      </c>
      <c r="I10" s="1065">
        <f>AVERAGEA(E100:F100)</f>
        <v>0.14749999999999999</v>
      </c>
      <c r="J10" s="1018">
        <f>AVERAGEA(E108:F108)</f>
        <v>4.1100000000000003</v>
      </c>
      <c r="K10" s="1018">
        <f>AVERAGEA(E106:F106)</f>
        <v>0.35</v>
      </c>
      <c r="L10" s="1018">
        <f>AVERAGEA(E109:F109)</f>
        <v>1.53</v>
      </c>
      <c r="M10" s="1018" t="str">
        <f>IF(AVERAGEA(E101:F101)&lt;0.01,"&lt;0.01",AVERAGEA(E101:F101))</f>
        <v>&lt;0.01</v>
      </c>
      <c r="N10" s="1018">
        <f>AVERAGEA(E103:F103)</f>
        <v>1.76</v>
      </c>
      <c r="O10" s="1018">
        <f>AVERAGEA(E105:F105)</f>
        <v>0.245</v>
      </c>
      <c r="P10" s="1018">
        <f>AVERAGEA(E102:F102)</f>
        <v>2.375</v>
      </c>
      <c r="Q10" s="1018">
        <f>AVERAGEA(E104:F104)</f>
        <v>1.1399999999999999</v>
      </c>
      <c r="R10" s="1057">
        <f>AVERAGEA(E110:F110)</f>
        <v>4.585</v>
      </c>
      <c r="S10" s="925">
        <f>E98</f>
        <v>9.6300000000000008</v>
      </c>
      <c r="T10" s="1052">
        <v>2.75</v>
      </c>
      <c r="U10" s="1077">
        <v>16</v>
      </c>
      <c r="V10" s="660" t="s">
        <v>629</v>
      </c>
      <c r="W10" s="959" t="s">
        <v>284</v>
      </c>
      <c r="X10" s="1018" t="str">
        <f>IF(AVERAGEA(E107:F107)&lt;0.01,"&lt;0.01",AVERAGEA(E107:F107))</f>
        <v>&lt;0.01</v>
      </c>
      <c r="Y10" s="660" t="s">
        <v>284</v>
      </c>
      <c r="Z10" s="652"/>
      <c r="AA10" s="927">
        <f>$C$10</f>
        <v>45497</v>
      </c>
      <c r="AB10" s="1025">
        <v>28.5</v>
      </c>
      <c r="AC10" s="959" t="s">
        <v>284</v>
      </c>
      <c r="AD10" s="1019">
        <v>22</v>
      </c>
      <c r="AE10" s="1019">
        <v>0</v>
      </c>
      <c r="AF10" s="1019">
        <v>0</v>
      </c>
      <c r="AG10" s="940"/>
      <c r="AJ10" s="760">
        <v>1</v>
      </c>
      <c r="AK10" s="760" t="s">
        <v>638</v>
      </c>
      <c r="AL10" s="760" t="s">
        <v>630</v>
      </c>
      <c r="AM10" s="760" t="s">
        <v>11</v>
      </c>
      <c r="AN10" s="1005">
        <v>44391</v>
      </c>
      <c r="AO10" s="1004">
        <v>0.42499999999999999</v>
      </c>
      <c r="AP10" s="1004">
        <v>0.4375</v>
      </c>
      <c r="AQ10" s="1004" t="s">
        <v>634</v>
      </c>
      <c r="AR10" s="760" t="s">
        <v>281</v>
      </c>
      <c r="AS10" s="1004">
        <v>0.42708333333333331</v>
      </c>
      <c r="AT10" s="904"/>
      <c r="AV10" s="1002"/>
      <c r="AW10" s="1002">
        <v>0.1</v>
      </c>
      <c r="AX10" s="1001">
        <v>29.2</v>
      </c>
      <c r="AY10" s="904">
        <v>23.9</v>
      </c>
      <c r="AZ10" s="760">
        <v>15</v>
      </c>
      <c r="BA10" s="668" t="s">
        <v>213</v>
      </c>
      <c r="BB10" s="1002">
        <v>3.3</v>
      </c>
      <c r="BC10" s="1000">
        <v>7.76</v>
      </c>
      <c r="BD10" s="1000">
        <v>3.31</v>
      </c>
    </row>
    <row r="11" spans="1:56" ht="15" customHeight="1">
      <c r="A11" s="669"/>
      <c r="B11" s="652"/>
      <c r="C11" s="927">
        <f>E111</f>
        <v>45587</v>
      </c>
      <c r="D11" s="1066">
        <v>0.1</v>
      </c>
      <c r="E11" s="1052">
        <f>AVERAGEA(E115:F115)</f>
        <v>20.9</v>
      </c>
      <c r="F11" s="1018">
        <f>-LOG((10^(-E116)+10^(-F116))/2)</f>
        <v>6.9513366390704938</v>
      </c>
      <c r="G11" s="1018">
        <f>AVERAGEA(E117:F117)</f>
        <v>3.6850000000000001</v>
      </c>
      <c r="H11" s="1065">
        <f>AVERAGEA(E119:F119)</f>
        <v>0.17749999999999999</v>
      </c>
      <c r="I11" s="1065">
        <f>AVERAGEA(E120:F120)</f>
        <v>0.16350000000000001</v>
      </c>
      <c r="J11" s="1018">
        <f>AVERAGEA(E128:F128)</f>
        <v>4.3</v>
      </c>
      <c r="K11" s="1018">
        <f>AVERAGEA(E126:F126)</f>
        <v>0.83</v>
      </c>
      <c r="L11" s="1018">
        <f>AVERAGEA(E129:F129)</f>
        <v>1.57</v>
      </c>
      <c r="M11" s="1018" t="str">
        <f>IF(AVERAGEA(E121:F121)&lt;0.01,"&lt;0.01",AVERAGEA(E121:F121))</f>
        <v>&lt;0.01</v>
      </c>
      <c r="N11" s="1018">
        <f>AVERAGEA(E123:F123)</f>
        <v>1.88</v>
      </c>
      <c r="O11" s="1018">
        <f>AVERAGEA(E125:F125)</f>
        <v>0.27</v>
      </c>
      <c r="P11" s="1018">
        <f>AVERAGEA(E122:F122)</f>
        <v>2.78</v>
      </c>
      <c r="Q11" s="1018">
        <f>AVERAGEA(E124:F124)</f>
        <v>1.23</v>
      </c>
      <c r="R11" s="1067">
        <f>AVERAGEA(E130:F130)</f>
        <v>5.77</v>
      </c>
      <c r="S11" s="925">
        <f>E118</f>
        <v>8.94</v>
      </c>
      <c r="T11" s="1052">
        <v>2.65</v>
      </c>
      <c r="U11" s="1077">
        <v>12</v>
      </c>
      <c r="V11" s="660" t="s">
        <v>629</v>
      </c>
      <c r="W11" s="337" t="s">
        <v>284</v>
      </c>
      <c r="X11" s="1018" t="str">
        <f>IF(AVERAGEA(E127:F127)&lt;0.01,"&lt;0.01",AVERAGEA(E127:F127))</f>
        <v>&lt;0.01</v>
      </c>
      <c r="Y11" s="660" t="s">
        <v>284</v>
      </c>
      <c r="Z11" s="652"/>
      <c r="AA11" s="927">
        <f>$C$11</f>
        <v>45587</v>
      </c>
      <c r="AB11" s="1052">
        <v>23.5</v>
      </c>
      <c r="AC11" s="959" t="s">
        <v>284</v>
      </c>
      <c r="AD11" s="1019">
        <v>0</v>
      </c>
      <c r="AE11" s="1019">
        <v>0</v>
      </c>
      <c r="AF11" s="1019">
        <v>0</v>
      </c>
      <c r="AG11" s="940"/>
      <c r="AJ11" s="760">
        <v>1</v>
      </c>
      <c r="AK11" s="760" t="s">
        <v>638</v>
      </c>
      <c r="AL11" s="760" t="s">
        <v>631</v>
      </c>
      <c r="AM11" s="760" t="s">
        <v>11</v>
      </c>
      <c r="AN11" s="1005">
        <v>44475</v>
      </c>
      <c r="AO11" s="1004">
        <v>0.43055555555555558</v>
      </c>
      <c r="AP11" s="1004">
        <v>0.45833333333333331</v>
      </c>
      <c r="AQ11" s="1004" t="s">
        <v>634</v>
      </c>
      <c r="AR11" s="760" t="s">
        <v>281</v>
      </c>
      <c r="AS11" s="1004">
        <v>0.43055555555555558</v>
      </c>
      <c r="AT11" s="904"/>
      <c r="AV11" s="1002"/>
      <c r="AW11" s="1002">
        <v>0.1</v>
      </c>
      <c r="AX11" s="1001">
        <v>26.9</v>
      </c>
      <c r="AY11" s="904">
        <v>22.3</v>
      </c>
      <c r="AZ11" s="760">
        <v>15</v>
      </c>
      <c r="BA11" s="668" t="s">
        <v>213</v>
      </c>
      <c r="BB11" s="1002">
        <v>2.48</v>
      </c>
      <c r="BC11" s="1000">
        <v>7.9</v>
      </c>
      <c r="BD11" s="1000">
        <v>3.98</v>
      </c>
    </row>
    <row r="12" spans="1:56" ht="15" customHeight="1">
      <c r="A12" s="669"/>
      <c r="B12" s="652"/>
      <c r="C12" s="920">
        <f>E131</f>
        <v>45679</v>
      </c>
      <c r="D12" s="1061">
        <v>0.1</v>
      </c>
      <c r="E12" s="1060">
        <f>AVERAGEA(E135:F135)</f>
        <v>6.8</v>
      </c>
      <c r="F12" s="1037">
        <f>-LOG((10^(-E136)+10^(-F136))/2)</f>
        <v>7.1381191320260946</v>
      </c>
      <c r="G12" s="1037">
        <f>AVERAGEA(E137:F137)</f>
        <v>3.8849999999999998</v>
      </c>
      <c r="H12" s="1059">
        <f>AVERAGEA(E139:F139)</f>
        <v>0.17050000000000001</v>
      </c>
      <c r="I12" s="1059">
        <f>AVERAGEA(E140:F140)</f>
        <v>0.16350000000000001</v>
      </c>
      <c r="J12" s="1037">
        <f>AVERAGEA(E148:F148)</f>
        <v>5.1349999999999998</v>
      </c>
      <c r="K12" s="1037">
        <f>AVERAGEA(E146:F146)</f>
        <v>0.74</v>
      </c>
      <c r="L12" s="1037">
        <f>AVERAGEA(E149:F149)</f>
        <v>1.7949999999999999</v>
      </c>
      <c r="M12" s="1037" t="str">
        <f>IF(AVERAGEA(E141:F141)&lt;0.01,"&lt;0.01",AVERAGEA(E141:F141))</f>
        <v>&lt;0.01</v>
      </c>
      <c r="N12" s="1037">
        <f>AVERAGEA(E143:F143)</f>
        <v>1.91</v>
      </c>
      <c r="O12" s="1037">
        <f>AVERAGEA(E145:F145)</f>
        <v>0.22</v>
      </c>
      <c r="P12" s="1037">
        <f>AVERAGEA(E142:F142)</f>
        <v>3.05</v>
      </c>
      <c r="Q12" s="1037">
        <f>AVERAGEA(E144:F144)</f>
        <v>1.21</v>
      </c>
      <c r="R12" s="1057">
        <f>AVERAGEA(E150:F150)</f>
        <v>4.82</v>
      </c>
      <c r="S12" s="925">
        <f>E138</f>
        <v>12.17</v>
      </c>
      <c r="T12" s="1052">
        <v>3.3</v>
      </c>
      <c r="U12" s="1076">
        <v>16</v>
      </c>
      <c r="V12" s="1053" t="s">
        <v>629</v>
      </c>
      <c r="W12" s="1055" t="s">
        <v>12</v>
      </c>
      <c r="X12" s="1054" t="str">
        <f>IF(AVERAGEA(E147:F147)&lt;0.01,"&lt;0.01",AVERAGEA(E147:F147))</f>
        <v>&lt;0.01</v>
      </c>
      <c r="Y12" s="1053" t="s">
        <v>12</v>
      </c>
      <c r="Z12" s="652"/>
      <c r="AA12" s="920">
        <f>$C$12</f>
        <v>45679</v>
      </c>
      <c r="AB12" s="1052">
        <v>13.6</v>
      </c>
      <c r="AC12" s="1007" t="s">
        <v>284</v>
      </c>
      <c r="AD12" s="1051">
        <v>0</v>
      </c>
      <c r="AE12" s="1051">
        <v>0</v>
      </c>
      <c r="AF12" s="1051">
        <v>0</v>
      </c>
      <c r="AG12" s="940"/>
      <c r="AJ12" s="760">
        <v>1</v>
      </c>
      <c r="AK12" s="760" t="s">
        <v>638</v>
      </c>
      <c r="AL12" s="760" t="s">
        <v>635</v>
      </c>
      <c r="AM12" s="760" t="s">
        <v>11</v>
      </c>
      <c r="AN12" s="1005">
        <v>44573</v>
      </c>
      <c r="AO12" s="1004">
        <v>0.44097222222222227</v>
      </c>
      <c r="AP12" s="1004">
        <v>0.47916666666666669</v>
      </c>
      <c r="AQ12" s="1004" t="s">
        <v>634</v>
      </c>
      <c r="AR12" s="760" t="s">
        <v>625</v>
      </c>
      <c r="AS12" s="1004">
        <v>0.44097222222222227</v>
      </c>
      <c r="AT12" s="904"/>
      <c r="AV12" s="1002"/>
      <c r="AW12" s="1002">
        <v>0.1</v>
      </c>
      <c r="AX12" s="1001">
        <v>4.5999999999999996</v>
      </c>
      <c r="AY12" s="904">
        <v>6.5</v>
      </c>
      <c r="AZ12" s="760">
        <v>16</v>
      </c>
      <c r="BA12" s="668" t="s">
        <v>213</v>
      </c>
      <c r="BB12" s="1002">
        <v>1.89</v>
      </c>
      <c r="BC12" s="1000">
        <v>8.23</v>
      </c>
      <c r="BD12" s="1000">
        <v>4.5999999999999996</v>
      </c>
    </row>
    <row r="13" spans="1:56" ht="15" customHeight="1">
      <c r="A13" s="669"/>
      <c r="B13" s="643"/>
      <c r="C13" s="670" t="s">
        <v>624</v>
      </c>
      <c r="D13" s="1049" t="s">
        <v>284</v>
      </c>
      <c r="E13" s="1046">
        <f>AVERAGEA(E9:E12)</f>
        <v>18.05</v>
      </c>
      <c r="F13" s="997">
        <f>-LOG((10^(-F9)+10^(-F10)+10^(-F11)+10^(-F12))/4)</f>
        <v>7.1224576023572288</v>
      </c>
      <c r="G13" s="997">
        <f>AVERAGEA(G9:G12)</f>
        <v>3.5825</v>
      </c>
      <c r="H13" s="1048">
        <f>AVERAGEA(H9:H12)</f>
        <v>0.167375</v>
      </c>
      <c r="I13" s="1048">
        <f>AVERAGEA(I9:I12)</f>
        <v>0.15525</v>
      </c>
      <c r="J13" s="997">
        <f>AVERAGEA(J9:J12)</f>
        <v>4.5162499999999994</v>
      </c>
      <c r="K13" s="997">
        <f>AVERAGEA(K9:K12)</f>
        <v>0.58624999999999994</v>
      </c>
      <c r="L13" s="997">
        <f>AVERAGEA(L9:L12)</f>
        <v>1.6400000000000001</v>
      </c>
      <c r="M13" s="1046" t="str">
        <f>IF(AVERAGEA(M9:M12)&lt;0.01,"&lt;0.01",AVERAGEA(M9:M12))</f>
        <v>&lt;0.01</v>
      </c>
      <c r="N13" s="997">
        <f>AVERAGEA(N9:N12)</f>
        <v>1.8475000000000001</v>
      </c>
      <c r="O13" s="997">
        <f>AVERAGEA(O9:O12)</f>
        <v>0.2475</v>
      </c>
      <c r="P13" s="997">
        <f>AVERAGEA(P9:P12)</f>
        <v>2.6799999999999997</v>
      </c>
      <c r="Q13" s="997">
        <f>AVERAGEA(Q9:Q12)</f>
        <v>1.1937500000000001</v>
      </c>
      <c r="R13" s="1075">
        <f>AVERAGEA(R9:R12)</f>
        <v>4.7850000000000001</v>
      </c>
      <c r="S13" s="1046">
        <f>AVERAGEA(S9:S12)</f>
        <v>10.24</v>
      </c>
      <c r="T13" s="992">
        <f>AVERAGEA(T9:T12)</f>
        <v>2.9625000000000004</v>
      </c>
      <c r="U13" s="991" t="s">
        <v>12</v>
      </c>
      <c r="V13" s="995" t="s">
        <v>284</v>
      </c>
      <c r="W13" s="1036">
        <f>W9</f>
        <v>0.5</v>
      </c>
      <c r="X13" s="997" t="str">
        <f>IF(AVERAGEA(X9:X12)&lt;0.01,"&lt;0.01",AVERAGEA(X9:X12))</f>
        <v>&lt;0.01</v>
      </c>
      <c r="Y13" s="993" t="str">
        <f>Y9</f>
        <v>&lt;0.02</v>
      </c>
      <c r="Z13" s="643"/>
      <c r="AA13" s="670" t="s">
        <v>624</v>
      </c>
      <c r="AB13" s="992">
        <f>AVERAGEA(AB9:AB12)</f>
        <v>22.7</v>
      </c>
      <c r="AC13" s="991" t="s">
        <v>284</v>
      </c>
      <c r="AD13" s="990"/>
      <c r="AE13" s="990"/>
      <c r="AF13" s="990"/>
      <c r="AG13" s="802"/>
    </row>
    <row r="14" spans="1:56" ht="15" customHeight="1">
      <c r="A14" s="669"/>
      <c r="B14" s="652" t="s">
        <v>396</v>
      </c>
      <c r="C14" s="935">
        <f>$C$9</f>
        <v>45434</v>
      </c>
      <c r="D14" s="1074">
        <v>8.24</v>
      </c>
      <c r="E14" s="1068">
        <f>AVERAGEA(G73:H73)</f>
        <v>15.4</v>
      </c>
      <c r="F14" s="1028">
        <f>-LOG((10^(-G74)+10^(-H74))/2)</f>
        <v>6.705249759735354</v>
      </c>
      <c r="G14" s="1028">
        <f>AVERAGEA(G75:H75)</f>
        <v>3.5549999999999997</v>
      </c>
      <c r="H14" s="1073">
        <f>AVERAGEA(G77:H77)</f>
        <v>0.16250000000000001</v>
      </c>
      <c r="I14" s="1073">
        <f>AVERAGEA(G78:H78)</f>
        <v>0.14499999999999999</v>
      </c>
      <c r="J14" s="1028">
        <f>AVERAGEA(G86:H86)</f>
        <v>4.4649999999999999</v>
      </c>
      <c r="K14" s="1028">
        <f>AVERAGEA(G84:H84)</f>
        <v>0.61499999999999999</v>
      </c>
      <c r="L14" s="1028">
        <f>AVERAGEA(G87:H87)</f>
        <v>1.65</v>
      </c>
      <c r="M14" s="1072">
        <f>IF(AVERAGEA(G79:H79)&lt;0.01,"&lt;0.01",AVERAGEA(G79:H79))</f>
        <v>2.5000000000000001E-2</v>
      </c>
      <c r="N14" s="1028">
        <f>AVERAGEA(G81:H81)</f>
        <v>1.83</v>
      </c>
      <c r="O14" s="1071">
        <f>AVERAGEA(G83:H83)</f>
        <v>0.25</v>
      </c>
      <c r="P14" s="1071">
        <f>AVERAGEA(G80:H80)</f>
        <v>2.59</v>
      </c>
      <c r="Q14" s="1071">
        <f>AVERAGEA(G82:H82)</f>
        <v>1.23</v>
      </c>
      <c r="R14" s="1070">
        <f>AVERAGEA(G90:H90)</f>
        <v>6.42</v>
      </c>
      <c r="S14" s="933">
        <f>G76</f>
        <v>7.94</v>
      </c>
      <c r="T14" s="1031" t="s">
        <v>284</v>
      </c>
      <c r="U14" s="654" t="s">
        <v>12</v>
      </c>
      <c r="V14" s="1030" t="s">
        <v>629</v>
      </c>
      <c r="W14" s="1069">
        <f>AVERAGEA(G89:H89)</f>
        <v>0.5</v>
      </c>
      <c r="X14" s="1028" t="str">
        <f>IF(AVERAGEA(G85:H85)&lt;0.01,"&lt;0.01",AVERAGEA(G85:H85))</f>
        <v>&lt;0.01</v>
      </c>
      <c r="Y14" s="1027" t="str">
        <f>IF(AVERAGEA(G88:H88)&lt;0.02,"&lt;0.02",AVERAGEA(G88:H88))</f>
        <v>&lt;0.02</v>
      </c>
      <c r="Z14" s="652" t="s">
        <v>396</v>
      </c>
      <c r="AA14" s="935">
        <f>$C$9</f>
        <v>45434</v>
      </c>
      <c r="AB14" s="1068">
        <v>25.2</v>
      </c>
      <c r="AC14" s="970">
        <v>9.24</v>
      </c>
      <c r="AD14" s="970">
        <f>AD9</f>
        <v>0</v>
      </c>
      <c r="AE14" s="970">
        <f>AE9</f>
        <v>0</v>
      </c>
      <c r="AF14" s="970">
        <f>AF9</f>
        <v>11.5</v>
      </c>
      <c r="AG14" s="904"/>
      <c r="AJ14" s="760">
        <v>2</v>
      </c>
      <c r="AK14" s="760" t="s">
        <v>636</v>
      </c>
      <c r="AL14" s="760" t="s">
        <v>637</v>
      </c>
      <c r="AM14" s="760" t="s">
        <v>11</v>
      </c>
      <c r="AN14" s="1005">
        <v>44301</v>
      </c>
      <c r="AO14" s="1004"/>
      <c r="AP14" s="1004"/>
      <c r="AQ14" s="1004" t="s">
        <v>634</v>
      </c>
      <c r="AR14" s="760" t="s">
        <v>281</v>
      </c>
      <c r="AS14" s="1004">
        <v>0.4548611111111111</v>
      </c>
      <c r="AT14" s="904"/>
      <c r="AU14" s="1050"/>
      <c r="AV14" s="1002">
        <v>9.1300000000000008</v>
      </c>
      <c r="AW14" s="1002">
        <v>8.1300000000000008</v>
      </c>
      <c r="AX14" s="1001">
        <v>18.600000000000001</v>
      </c>
      <c r="AY14" s="904">
        <v>15.1</v>
      </c>
      <c r="BA14" s="668" t="s">
        <v>213</v>
      </c>
      <c r="BB14" s="1002"/>
      <c r="BC14" s="1000">
        <v>7.31</v>
      </c>
      <c r="BD14" s="1000">
        <v>3.74</v>
      </c>
    </row>
    <row r="15" spans="1:56" ht="15" customHeight="1">
      <c r="A15" s="669"/>
      <c r="B15" s="652"/>
      <c r="C15" s="927">
        <f>$C$10</f>
        <v>45497</v>
      </c>
      <c r="D15" s="1066">
        <v>7.47</v>
      </c>
      <c r="E15" s="1052">
        <f>AVERAGEA(G95:H95)</f>
        <v>18.7</v>
      </c>
      <c r="F15" s="1018">
        <f>-LOG((10^(-G96)+10^(-H96))/2)</f>
        <v>6.4924506922285294</v>
      </c>
      <c r="G15" s="1018">
        <f>AVERAGEA(G97:H97)</f>
        <v>3.4950000000000001</v>
      </c>
      <c r="H15" s="1065">
        <f>AVERAGEA(G99:H99)</f>
        <v>0.188</v>
      </c>
      <c r="I15" s="1065">
        <f>AVERAGEA(G100:H100)</f>
        <v>0.17299999999999999</v>
      </c>
      <c r="J15" s="1018">
        <f>AVERAGEA(G108:H108)</f>
        <v>3.4649999999999999</v>
      </c>
      <c r="K15" s="1018">
        <f>AVERAGEA(G106:H106)</f>
        <v>0.18</v>
      </c>
      <c r="L15" s="1018">
        <f>AVERAGEA(G109:H109)</f>
        <v>1.54</v>
      </c>
      <c r="M15" s="1063">
        <f>IF(AVERAGEA(G101:H101)&lt;0.01,"&lt;0.01",AVERAGEA(G101:H101))</f>
        <v>0.05</v>
      </c>
      <c r="N15" s="1018">
        <f>AVERAGEA(G103:H103)</f>
        <v>1.7050000000000001</v>
      </c>
      <c r="O15" s="1063">
        <f>AVERAGEA(G105:H105)</f>
        <v>0.31999999999999995</v>
      </c>
      <c r="P15" s="1062">
        <f>AVERAGEA(G102:H102)</f>
        <v>2.5750000000000002</v>
      </c>
      <c r="Q15" s="1062">
        <f>AVERAGEA(G104:H104)</f>
        <v>1.2</v>
      </c>
      <c r="R15" s="1067">
        <f>AVERAGEA(G110:H110)</f>
        <v>16.09</v>
      </c>
      <c r="S15" s="925">
        <f>G98</f>
        <v>8.1</v>
      </c>
      <c r="T15" s="1019" t="s">
        <v>284</v>
      </c>
      <c r="U15" s="651" t="s">
        <v>12</v>
      </c>
      <c r="V15" s="660" t="s">
        <v>629</v>
      </c>
      <c r="W15" s="337" t="s">
        <v>284</v>
      </c>
      <c r="X15" s="1018" t="str">
        <f>IF(AVERAGEA(G107:H107)&lt;0.01,"&lt;0.01",AVERAGEA(G107:H107))</f>
        <v>&lt;0.01</v>
      </c>
      <c r="Y15" s="660" t="s">
        <v>284</v>
      </c>
      <c r="Z15" s="652"/>
      <c r="AA15" s="927">
        <f>$C$10</f>
        <v>45497</v>
      </c>
      <c r="AB15" s="1052">
        <v>28.5</v>
      </c>
      <c r="AC15" s="959">
        <v>8.4700000000000006</v>
      </c>
      <c r="AD15" s="959">
        <f>AD10</f>
        <v>22</v>
      </c>
      <c r="AE15" s="959">
        <f>AE10</f>
        <v>0</v>
      </c>
      <c r="AF15" s="959">
        <f>AF10</f>
        <v>0</v>
      </c>
      <c r="AG15" s="904"/>
      <c r="AJ15" s="760">
        <v>2</v>
      </c>
      <c r="AK15" s="760" t="s">
        <v>636</v>
      </c>
      <c r="AL15" s="760" t="s">
        <v>630</v>
      </c>
      <c r="AM15" s="760" t="s">
        <v>11</v>
      </c>
      <c r="AN15" s="1005">
        <v>44391</v>
      </c>
      <c r="AO15" s="1004"/>
      <c r="AP15" s="1004"/>
      <c r="AQ15" s="1004" t="s">
        <v>634</v>
      </c>
      <c r="AR15" s="760" t="s">
        <v>281</v>
      </c>
      <c r="AS15" s="1004">
        <v>0.4375</v>
      </c>
      <c r="AT15" s="904"/>
      <c r="AU15" s="1050"/>
      <c r="AV15" s="1002">
        <v>9.23</v>
      </c>
      <c r="AW15" s="1002">
        <v>8.23</v>
      </c>
      <c r="AX15" s="1001">
        <v>29.2</v>
      </c>
      <c r="AY15" s="904">
        <v>17.899999999999999</v>
      </c>
      <c r="BA15" s="668" t="s">
        <v>213</v>
      </c>
      <c r="BB15" s="1002"/>
      <c r="BC15" s="1000">
        <v>6.58</v>
      </c>
      <c r="BD15" s="1000">
        <v>3.6</v>
      </c>
    </row>
    <row r="16" spans="1:56" ht="15" customHeight="1">
      <c r="A16" s="669"/>
      <c r="B16" s="652"/>
      <c r="C16" s="927">
        <f>$C$11</f>
        <v>45587</v>
      </c>
      <c r="D16" s="1066">
        <v>8.2899999999999991</v>
      </c>
      <c r="E16" s="1052">
        <f>AVERAGEA(G115:H115)</f>
        <v>19.7</v>
      </c>
      <c r="F16" s="1018">
        <f>-LOG((10^(-G116)+10^(-H116))/2)</f>
        <v>6.7628386617452572</v>
      </c>
      <c r="G16" s="1018">
        <f>AVERAGEA(G117:H117)</f>
        <v>3.91</v>
      </c>
      <c r="H16" s="1065">
        <f>AVERAGEA(G119:H119)</f>
        <v>0.19750000000000001</v>
      </c>
      <c r="I16" s="1064">
        <f>AVERAGEA(G120:H120)</f>
        <v>0.17849999999999999</v>
      </c>
      <c r="J16" s="1018">
        <f>AVERAGEA(G128:H128)</f>
        <v>4.29</v>
      </c>
      <c r="K16" s="1018">
        <f>AVERAGEA(G126:H126)</f>
        <v>0.81499999999999995</v>
      </c>
      <c r="L16" s="1018">
        <f>AVERAGEA(G129:H129)</f>
        <v>1.6</v>
      </c>
      <c r="M16" s="1063">
        <f>IF(AVERAGEA(G121:H121)&lt;0.01,"&lt;0.01",AVERAGEA(G121:H121))</f>
        <v>0.11000000000000001</v>
      </c>
      <c r="N16" s="1018">
        <f>AVERAGEA(G123:H123)</f>
        <v>1.895</v>
      </c>
      <c r="O16" s="1063">
        <f>AVERAGEA(G125:H125)</f>
        <v>0.30500000000000005</v>
      </c>
      <c r="P16" s="1062">
        <f>AVERAGEA(G122:H122)</f>
        <v>2.895</v>
      </c>
      <c r="Q16" s="1062">
        <f>AVERAGEA(G124:H124)</f>
        <v>1.325</v>
      </c>
      <c r="R16" s="1057">
        <f>AVERAGEA(G130:H130)</f>
        <v>6.27</v>
      </c>
      <c r="S16" s="925">
        <f>G118</f>
        <v>8.17</v>
      </c>
      <c r="T16" s="1019" t="s">
        <v>11</v>
      </c>
      <c r="U16" s="651" t="s">
        <v>11</v>
      </c>
      <c r="V16" s="660" t="s">
        <v>629</v>
      </c>
      <c r="W16" s="337" t="s">
        <v>11</v>
      </c>
      <c r="X16" s="1062">
        <f>IF(AVERAGEA(G127:H127)&lt;0.01,"&lt;0.01",AVERAGEA(G127:H127))</f>
        <v>0.01</v>
      </c>
      <c r="Y16" s="660" t="s">
        <v>11</v>
      </c>
      <c r="Z16" s="652"/>
      <c r="AA16" s="927">
        <f>$C$11</f>
        <v>45587</v>
      </c>
      <c r="AB16" s="1052">
        <v>23.5</v>
      </c>
      <c r="AC16" s="959">
        <v>9.2899999999999991</v>
      </c>
      <c r="AD16" s="959">
        <f>AD11</f>
        <v>0</v>
      </c>
      <c r="AE16" s="959">
        <f>AE11</f>
        <v>0</v>
      </c>
      <c r="AF16" s="959">
        <f>AF11</f>
        <v>0</v>
      </c>
      <c r="AG16" s="904"/>
      <c r="AJ16" s="760">
        <v>2</v>
      </c>
      <c r="AK16" s="760" t="s">
        <v>636</v>
      </c>
      <c r="AL16" s="760" t="s">
        <v>631</v>
      </c>
      <c r="AM16" s="760" t="s">
        <v>11</v>
      </c>
      <c r="AN16" s="1005">
        <v>44475</v>
      </c>
      <c r="AO16" s="1004"/>
      <c r="AP16" s="1004"/>
      <c r="AQ16" s="1004" t="s">
        <v>634</v>
      </c>
      <c r="AR16" s="760" t="s">
        <v>281</v>
      </c>
      <c r="AS16" s="1004">
        <v>0.4375</v>
      </c>
      <c r="AT16" s="904"/>
      <c r="AU16" s="1050"/>
      <c r="AV16" s="1002">
        <v>6.78</v>
      </c>
      <c r="AW16" s="1002">
        <v>5.78</v>
      </c>
      <c r="AX16" s="1001">
        <v>26.9</v>
      </c>
      <c r="AY16" s="904">
        <v>19.2</v>
      </c>
      <c r="BA16" s="668" t="s">
        <v>213</v>
      </c>
      <c r="BB16" s="1002"/>
      <c r="BC16" s="1000">
        <v>6.72</v>
      </c>
      <c r="BD16" s="1000">
        <v>3.95</v>
      </c>
    </row>
    <row r="17" spans="1:56" ht="15" customHeight="1">
      <c r="A17" s="669"/>
      <c r="B17" s="652"/>
      <c r="C17" s="920">
        <f>$C$12</f>
        <v>45679</v>
      </c>
      <c r="D17" s="1061">
        <v>7.98</v>
      </c>
      <c r="E17" s="1060">
        <f>AVERAGEA(G135:H135)</f>
        <v>6.4</v>
      </c>
      <c r="F17" s="1037">
        <f>-LOG((10^(-G136)+10^(-H136))/2)</f>
        <v>7.1278220379214394</v>
      </c>
      <c r="G17" s="1037">
        <f>AVERAGEA(G137:H137)</f>
        <v>3.9</v>
      </c>
      <c r="H17" s="1059">
        <f>AVERAGEA(G139:H139)</f>
        <v>0.16850000000000001</v>
      </c>
      <c r="I17" s="1059">
        <f>AVERAGEA(G140:H140)</f>
        <v>0.17849999999999999</v>
      </c>
      <c r="J17" s="1037">
        <f>AVERAGEA(G148:H148)</f>
        <v>5.1349999999999998</v>
      </c>
      <c r="K17" s="1037">
        <f>AVERAGEA(G146:H146)</f>
        <v>0.74</v>
      </c>
      <c r="L17" s="1037">
        <f>AVERAGEA(G149:H149)</f>
        <v>1.79</v>
      </c>
      <c r="M17" s="1037" t="str">
        <f>IF(AVERAGEA(G141:H141)&lt;0.01,"&lt;0.01",AVERAGEA(G141:H141))</f>
        <v>&lt;0.01</v>
      </c>
      <c r="N17" s="1037">
        <f>AVERAGEA(G143:H143)</f>
        <v>1.91</v>
      </c>
      <c r="O17" s="1058">
        <f>AVERAGEA(G145:H145)</f>
        <v>0.22</v>
      </c>
      <c r="P17" s="1058">
        <f>AVERAGEA(G142:H142)</f>
        <v>3.06</v>
      </c>
      <c r="Q17" s="1058">
        <f>AVERAGEA(G144:H144)</f>
        <v>1.21</v>
      </c>
      <c r="R17" s="1057">
        <f>AVERAGEA(G150:H150)</f>
        <v>7.2349999999999994</v>
      </c>
      <c r="S17" s="1056">
        <f>G138</f>
        <v>11.98</v>
      </c>
      <c r="T17" s="1019" t="s">
        <v>284</v>
      </c>
      <c r="U17" s="1053" t="s">
        <v>12</v>
      </c>
      <c r="V17" s="1053" t="s">
        <v>629</v>
      </c>
      <c r="W17" s="1055" t="s">
        <v>12</v>
      </c>
      <c r="X17" s="1054" t="str">
        <f>IF(AVERAGEA(G147:H147)&lt;0.01,"&lt;0.01",AVERAGEA(G147:H147))</f>
        <v>&lt;0.01</v>
      </c>
      <c r="Y17" s="1053" t="s">
        <v>12</v>
      </c>
      <c r="Z17" s="652"/>
      <c r="AA17" s="920">
        <f>$C$12</f>
        <v>45679</v>
      </c>
      <c r="AB17" s="1052">
        <v>13.6</v>
      </c>
      <c r="AC17" s="1051">
        <v>8.98</v>
      </c>
      <c r="AD17" s="1006">
        <f>AD12</f>
        <v>0</v>
      </c>
      <c r="AE17" s="1006">
        <f>AE12</f>
        <v>0</v>
      </c>
      <c r="AF17" s="1006">
        <f>AF12</f>
        <v>0</v>
      </c>
      <c r="AG17" s="904"/>
      <c r="AJ17" s="760">
        <v>2</v>
      </c>
      <c r="AK17" s="760" t="s">
        <v>636</v>
      </c>
      <c r="AL17" s="760" t="s">
        <v>635</v>
      </c>
      <c r="AM17" s="760" t="s">
        <v>11</v>
      </c>
      <c r="AN17" s="1005">
        <v>44573</v>
      </c>
      <c r="AO17" s="1004"/>
      <c r="AP17" s="1004"/>
      <c r="AQ17" s="1004" t="s">
        <v>634</v>
      </c>
      <c r="AR17" s="760" t="s">
        <v>625</v>
      </c>
      <c r="AS17" s="1004">
        <v>0.45833333333333331</v>
      </c>
      <c r="AT17" s="904"/>
      <c r="AU17" s="1050"/>
      <c r="AV17" s="1002">
        <v>9.08</v>
      </c>
      <c r="AW17" s="1002">
        <v>8.08</v>
      </c>
      <c r="AX17" s="1001">
        <v>4.5999999999999996</v>
      </c>
      <c r="AY17" s="904">
        <v>5.9</v>
      </c>
      <c r="BA17" s="668" t="s">
        <v>213</v>
      </c>
      <c r="BB17" s="1002"/>
      <c r="BC17" s="1000">
        <v>8.2799999999999994</v>
      </c>
      <c r="BD17" s="1000">
        <v>4.26</v>
      </c>
    </row>
    <row r="18" spans="1:56" ht="15" customHeight="1">
      <c r="A18" s="669"/>
      <c r="B18" s="652"/>
      <c r="C18" s="670" t="s">
        <v>624</v>
      </c>
      <c r="D18" s="1049" t="s">
        <v>284</v>
      </c>
      <c r="E18" s="1046">
        <f>AVERAGEA(E14:E17)</f>
        <v>15.049999999999999</v>
      </c>
      <c r="F18" s="997">
        <f>-LOG((10^(-F14)+10^(-F15)+10^(-F16)+10^(-F17))/4)</f>
        <v>6.7178010074094505</v>
      </c>
      <c r="G18" s="997">
        <f>AVERAGEA(G14:G17)</f>
        <v>3.7150000000000003</v>
      </c>
      <c r="H18" s="1048">
        <f>AVERAGEA(H14:H17)</f>
        <v>0.17912500000000001</v>
      </c>
      <c r="I18" s="1048">
        <f>AVERAGEA(I14:I17)</f>
        <v>0.16874999999999998</v>
      </c>
      <c r="J18" s="997">
        <f>AVERAGEA(J14:J17)</f>
        <v>4.3387499999999992</v>
      </c>
      <c r="K18" s="997">
        <f>AVERAGEA(K14:K17)</f>
        <v>0.58749999999999991</v>
      </c>
      <c r="L18" s="997">
        <f>AVERAGEA(L14:L17)</f>
        <v>1.645</v>
      </c>
      <c r="M18" s="997">
        <f>IF(AVERAGEA(M14:M17)&lt;0.01,"&lt;0.01",AVERAGEA(M14:M17))</f>
        <v>4.6250000000000006E-2</v>
      </c>
      <c r="N18" s="997">
        <f>AVERAGEA(N14:N17)</f>
        <v>1.835</v>
      </c>
      <c r="O18" s="1047">
        <f>AVERAGEA(O14:O17)</f>
        <v>0.27374999999999999</v>
      </c>
      <c r="P18" s="1047">
        <f>AVERAGEA(P14:P17)</f>
        <v>2.7800000000000002</v>
      </c>
      <c r="Q18" s="1047">
        <f>AVERAGEA(Q14:Q17)</f>
        <v>1.24125</v>
      </c>
      <c r="R18" s="1036">
        <f>AVERAGEA(R14:R17)</f>
        <v>9.0037500000000001</v>
      </c>
      <c r="S18" s="1046">
        <f>AVERAGEA(S14:S17)</f>
        <v>9.0474999999999994</v>
      </c>
      <c r="T18" s="995" t="s">
        <v>284</v>
      </c>
      <c r="U18" s="670" t="s">
        <v>12</v>
      </c>
      <c r="V18" s="995" t="s">
        <v>284</v>
      </c>
      <c r="W18" s="1036">
        <f>W14</f>
        <v>0.5</v>
      </c>
      <c r="X18" s="997" t="str">
        <f>IF(AVERAGEA(X14:X17)&lt;0.01,"&lt;0.01",AVERAGEA(X14:X17))</f>
        <v>&lt;0.01</v>
      </c>
      <c r="Y18" s="993" t="str">
        <f>Y14</f>
        <v>&lt;0.02</v>
      </c>
      <c r="Z18" s="652"/>
      <c r="AA18" s="670" t="s">
        <v>624</v>
      </c>
      <c r="AB18" s="1046">
        <f>AVERAGEA(AB14:AB17)</f>
        <v>22.7</v>
      </c>
      <c r="AC18" s="991">
        <f>AVERAGEA(AC14:AC17)</f>
        <v>8.995000000000001</v>
      </c>
      <c r="AD18" s="990"/>
      <c r="AE18" s="990"/>
      <c r="AF18" s="990"/>
      <c r="AG18" s="802"/>
    </row>
    <row r="19" spans="1:56" ht="15" customHeight="1">
      <c r="A19" s="669"/>
      <c r="B19" s="655" t="s">
        <v>581</v>
      </c>
      <c r="C19" s="935">
        <f>$C$9</f>
        <v>45434</v>
      </c>
      <c r="D19" s="1034">
        <v>0.1</v>
      </c>
      <c r="E19" s="1026">
        <f>AVERAGEA(I73:J73)</f>
        <v>15.6</v>
      </c>
      <c r="F19" s="1028">
        <f>-LOG((10^(-I74)+10^(-J74))/2)</f>
        <v>7.0860024996904754</v>
      </c>
      <c r="G19" s="1028">
        <f>AVERAGEA(I75:J75)</f>
        <v>3.76</v>
      </c>
      <c r="H19" s="1033">
        <f>AVERAGEA(I77:J77)</f>
        <v>0.1535</v>
      </c>
      <c r="I19" s="1033">
        <f>AVERAGEA(I78:J78)</f>
        <v>0.13450000000000001</v>
      </c>
      <c r="J19" s="1032">
        <f>AVERAGEA(I86:J86)</f>
        <v>5.5649999999999995</v>
      </c>
      <c r="K19" s="1032">
        <f>AVERAGEA(I84:J84)</f>
        <v>0.89</v>
      </c>
      <c r="L19" s="1032">
        <f>AVERAGEA(I87:J87)</f>
        <v>1.68</v>
      </c>
      <c r="M19" s="1028" t="str">
        <f>IF(AVERAGEA(I79:J79)&lt;0.01,"&lt;0.01",AVERAGEA(I79:J79))</f>
        <v>&lt;0.01</v>
      </c>
      <c r="N19" s="1032">
        <f>AVERAGEA(I81:J81)</f>
        <v>1.9449999999999998</v>
      </c>
      <c r="O19" s="1032">
        <f>AVERAGEA(I83:J83)</f>
        <v>0.25</v>
      </c>
      <c r="P19" s="1032">
        <f>AVERAGEA(I80:J80)</f>
        <v>2.605</v>
      </c>
      <c r="Q19" s="1032">
        <f>AVERAGEA(I82:J82)</f>
        <v>1.35</v>
      </c>
      <c r="R19" s="1030" t="s">
        <v>284</v>
      </c>
      <c r="S19" s="1031" t="s">
        <v>284</v>
      </c>
      <c r="T19" s="1031" t="s">
        <v>284</v>
      </c>
      <c r="U19" s="654" t="s">
        <v>12</v>
      </c>
      <c r="V19" s="1030" t="s">
        <v>629</v>
      </c>
      <c r="W19" s="1029">
        <f>AVERAGEA(I89:J89)</f>
        <v>0.21500000000000002</v>
      </c>
      <c r="X19" s="1028" t="str">
        <f>IF(AVERAGEA(I85:J85)&lt;0.01,"&lt;0.01",AVERAGEA(I85:J85))</f>
        <v>&lt;0.01</v>
      </c>
      <c r="Y19" s="1027">
        <f>IF(AVERAGEA(I88:J88)&lt;0.02,"&lt;0.02",AVERAGEA(I88:J88))</f>
        <v>0.02</v>
      </c>
      <c r="Z19" s="655" t="s">
        <v>581</v>
      </c>
      <c r="AA19" s="935">
        <f>$C$9</f>
        <v>45434</v>
      </c>
      <c r="AB19" s="1026">
        <v>21.9</v>
      </c>
      <c r="AC19" s="970" t="s">
        <v>284</v>
      </c>
      <c r="AD19" s="970">
        <f>AD14</f>
        <v>0</v>
      </c>
      <c r="AE19" s="970">
        <f>AE14</f>
        <v>0</v>
      </c>
      <c r="AF19" s="970">
        <f>AF14</f>
        <v>11.5</v>
      </c>
      <c r="AG19" s="940"/>
      <c r="AJ19" s="760">
        <v>3</v>
      </c>
      <c r="AK19" s="760" t="s">
        <v>633</v>
      </c>
      <c r="AL19" s="760" t="s">
        <v>630</v>
      </c>
      <c r="AM19" s="760" t="s">
        <v>266</v>
      </c>
      <c r="AN19" s="1005">
        <v>44301</v>
      </c>
      <c r="AO19" s="1004"/>
      <c r="AP19" s="1004"/>
      <c r="AQ19" s="760" t="s">
        <v>626</v>
      </c>
      <c r="AR19" s="760" t="s">
        <v>281</v>
      </c>
      <c r="AS19" s="1004">
        <v>0.45833333333333331</v>
      </c>
      <c r="AT19" s="760">
        <v>0.23</v>
      </c>
      <c r="AU19" s="1003">
        <v>0.23964250000000001</v>
      </c>
      <c r="AW19" s="1002">
        <v>0.1</v>
      </c>
      <c r="AX19" s="1001">
        <v>14.4</v>
      </c>
      <c r="AY19" s="904">
        <v>12.7</v>
      </c>
      <c r="BA19" s="668" t="s">
        <v>213</v>
      </c>
      <c r="BC19" s="1000">
        <v>6.22</v>
      </c>
      <c r="BD19" s="1000">
        <v>3.77</v>
      </c>
    </row>
    <row r="20" spans="1:56" ht="15" customHeight="1">
      <c r="A20" s="669"/>
      <c r="B20" s="652" t="s">
        <v>573</v>
      </c>
      <c r="C20" s="927">
        <f>$C$10</f>
        <v>45497</v>
      </c>
      <c r="D20" s="1024">
        <v>0.1</v>
      </c>
      <c r="E20" s="1025">
        <f>AVERAGEA(I95:J95)</f>
        <v>20.8</v>
      </c>
      <c r="F20" s="1018">
        <f>-LOG((10^(-I96)+10^(-J96))/2)</f>
        <v>7.1429633876259624</v>
      </c>
      <c r="G20" s="1018">
        <f>AVERAGEA(I97:J97)</f>
        <v>3.67</v>
      </c>
      <c r="H20" s="1045">
        <f>AVERAGEA(I99:J99)</f>
        <v>0.155</v>
      </c>
      <c r="I20" s="1045">
        <f>AVERAGEA(I100:J100)</f>
        <v>0.14050000000000001</v>
      </c>
      <c r="J20" s="1044">
        <f>AVERAGEA(I108:J108)</f>
        <v>4.835</v>
      </c>
      <c r="K20" s="1044">
        <f>AVERAGEA(I106:J106)</f>
        <v>1.1150000000000002</v>
      </c>
      <c r="L20" s="1044">
        <f>AVERAGEA(I109:J109)</f>
        <v>1.62</v>
      </c>
      <c r="M20" s="1018" t="str">
        <f>IF(AVERAGEA(I101:J101)&lt;0.01,"&lt;0.01",AVERAGEA(I101:J101))</f>
        <v>&lt;0.01</v>
      </c>
      <c r="N20" s="1044">
        <f>AVERAGEA(I103:J103)</f>
        <v>1.85</v>
      </c>
      <c r="O20" s="1044">
        <f>AVERAGEA(I105:J105)</f>
        <v>0.28500000000000003</v>
      </c>
      <c r="P20" s="1044">
        <f>AVERAGEA(I102:J102)</f>
        <v>2.5299999999999998</v>
      </c>
      <c r="Q20" s="1044">
        <f>AVERAGEA(I104:J104)</f>
        <v>1.2850000000000001</v>
      </c>
      <c r="R20" s="660" t="s">
        <v>284</v>
      </c>
      <c r="S20" s="1019" t="s">
        <v>284</v>
      </c>
      <c r="T20" s="1019" t="s">
        <v>284</v>
      </c>
      <c r="U20" s="651" t="s">
        <v>12</v>
      </c>
      <c r="V20" s="660" t="s">
        <v>629</v>
      </c>
      <c r="W20" s="337" t="s">
        <v>284</v>
      </c>
      <c r="X20" s="1018" t="str">
        <f>IF(AVERAGEA(I107:J107)&lt;0.01,"&lt;0.01",AVERAGEA(I107:J107))</f>
        <v>&lt;0.01</v>
      </c>
      <c r="Y20" s="660" t="s">
        <v>284</v>
      </c>
      <c r="Z20" s="652" t="s">
        <v>573</v>
      </c>
      <c r="AA20" s="927">
        <f>$C$10</f>
        <v>45497</v>
      </c>
      <c r="AB20" s="1025">
        <v>25</v>
      </c>
      <c r="AC20" s="959" t="s">
        <v>284</v>
      </c>
      <c r="AD20" s="959">
        <f>AD15</f>
        <v>22</v>
      </c>
      <c r="AE20" s="959">
        <f>AE15</f>
        <v>0</v>
      </c>
      <c r="AF20" s="959">
        <f>AF15</f>
        <v>0</v>
      </c>
      <c r="AG20" s="940"/>
      <c r="AJ20" s="760">
        <v>3</v>
      </c>
      <c r="AK20" s="760" t="s">
        <v>633</v>
      </c>
      <c r="AL20" s="760" t="s">
        <v>631</v>
      </c>
      <c r="AM20" s="760" t="s">
        <v>266</v>
      </c>
      <c r="AN20" s="1005">
        <v>44391</v>
      </c>
      <c r="AO20" s="1004"/>
      <c r="AP20" s="1004"/>
      <c r="AQ20" s="760" t="s">
        <v>626</v>
      </c>
      <c r="AR20" s="760" t="s">
        <v>281</v>
      </c>
      <c r="AS20" s="1004">
        <v>0.43611111111111112</v>
      </c>
      <c r="AT20" s="760">
        <v>0.22</v>
      </c>
      <c r="AU20" s="1003">
        <v>0.34252500000000002</v>
      </c>
      <c r="AW20" s="1002">
        <v>0.1</v>
      </c>
      <c r="AX20" s="1001">
        <v>29.3</v>
      </c>
      <c r="AY20" s="904">
        <v>20.2</v>
      </c>
      <c r="BA20" s="668" t="s">
        <v>213</v>
      </c>
      <c r="BC20" s="1000">
        <v>7.85</v>
      </c>
      <c r="BD20" s="1000">
        <v>3.61</v>
      </c>
    </row>
    <row r="21" spans="1:56" ht="15" customHeight="1">
      <c r="A21" s="669"/>
      <c r="B21" s="652"/>
      <c r="C21" s="927">
        <f>$C$11</f>
        <v>45587</v>
      </c>
      <c r="D21" s="1024">
        <v>0.1</v>
      </c>
      <c r="E21" s="1025">
        <f>AVERAGEA(I115:J115)</f>
        <v>20.8</v>
      </c>
      <c r="F21" s="1018">
        <f>-LOG((10^(-I116)+10^(-J116))/2)</f>
        <v>7.1260424282278843</v>
      </c>
      <c r="G21" s="1018">
        <f>AVERAGEA(I117:J117)</f>
        <v>3.9750000000000001</v>
      </c>
      <c r="H21" s="1045">
        <f>AVERAGEA(I119:J119)</f>
        <v>0.1545</v>
      </c>
      <c r="I21" s="1045">
        <f>AVERAGEA(I120:J120)</f>
        <v>0.14000000000000001</v>
      </c>
      <c r="J21" s="1044">
        <f>AVERAGEA(I128:J128)</f>
        <v>5.7450000000000001</v>
      </c>
      <c r="K21" s="1044">
        <f>AVERAGEA(I126:J126)</f>
        <v>1.45</v>
      </c>
      <c r="L21" s="1044">
        <f>AVERAGEA(I129:J129)</f>
        <v>1.69</v>
      </c>
      <c r="M21" s="1018" t="str">
        <f>IF(AVERAGEA(I121:J121)&lt;0.01,"&lt;0.01",AVERAGEA(I121:J121))</f>
        <v>&lt;0.01</v>
      </c>
      <c r="N21" s="1044">
        <f>AVERAGEA(I123:J123)</f>
        <v>2</v>
      </c>
      <c r="O21" s="1044">
        <f>AVERAGEA(I125:J125)</f>
        <v>0.27</v>
      </c>
      <c r="P21" s="1044">
        <f>AVERAGEA(I122:J122)</f>
        <v>2.7649999999999997</v>
      </c>
      <c r="Q21" s="1044">
        <f>AVERAGEA(I124:J124)</f>
        <v>1.37</v>
      </c>
      <c r="R21" s="660" t="s">
        <v>284</v>
      </c>
      <c r="S21" s="1019" t="s">
        <v>284</v>
      </c>
      <c r="T21" s="1019" t="s">
        <v>284</v>
      </c>
      <c r="U21" s="651" t="s">
        <v>12</v>
      </c>
      <c r="V21" s="660" t="s">
        <v>629</v>
      </c>
      <c r="W21" s="337" t="s">
        <v>284</v>
      </c>
      <c r="X21" s="1018" t="str">
        <f>IF(AVERAGEA(I127:J127)&lt;0.01,"&lt;0.01",AVERAGEA(I127:J127))</f>
        <v>&lt;0.01</v>
      </c>
      <c r="Y21" s="660" t="s">
        <v>284</v>
      </c>
      <c r="Z21" s="652"/>
      <c r="AA21" s="927">
        <f>$C$11</f>
        <v>45587</v>
      </c>
      <c r="AB21" s="1025">
        <v>25</v>
      </c>
      <c r="AC21" s="959" t="s">
        <v>284</v>
      </c>
      <c r="AD21" s="959">
        <f>AD16</f>
        <v>0</v>
      </c>
      <c r="AE21" s="959">
        <f>AE16</f>
        <v>0</v>
      </c>
      <c r="AF21" s="959">
        <f>AF16</f>
        <v>0</v>
      </c>
      <c r="AG21" s="940"/>
      <c r="AJ21" s="760">
        <v>3</v>
      </c>
      <c r="AK21" s="760" t="s">
        <v>633</v>
      </c>
      <c r="AL21" s="760" t="s">
        <v>630</v>
      </c>
      <c r="AM21" s="760" t="s">
        <v>266</v>
      </c>
      <c r="AN21" s="1005">
        <v>44475</v>
      </c>
      <c r="AO21" s="1004"/>
      <c r="AP21" s="1004"/>
      <c r="AQ21" s="760" t="s">
        <v>626</v>
      </c>
      <c r="AR21" s="760" t="s">
        <v>281</v>
      </c>
      <c r="AS21" s="1004">
        <v>0.4465277777777778</v>
      </c>
      <c r="AT21" s="760">
        <v>0.22500000000000001</v>
      </c>
      <c r="AU21" s="1003">
        <v>0.12187249999999999</v>
      </c>
      <c r="AW21" s="1002">
        <v>0.1</v>
      </c>
      <c r="AX21" s="1001">
        <v>23.1</v>
      </c>
      <c r="AY21" s="904">
        <v>20</v>
      </c>
      <c r="BA21" s="668" t="s">
        <v>213</v>
      </c>
      <c r="BC21" s="1000">
        <v>7.46</v>
      </c>
      <c r="BD21" s="1000">
        <v>3.77</v>
      </c>
    </row>
    <row r="22" spans="1:56" ht="15" customHeight="1">
      <c r="A22" s="669"/>
      <c r="B22" s="652"/>
      <c r="C22" s="920">
        <f>$C$12</f>
        <v>45679</v>
      </c>
      <c r="D22" s="1016">
        <v>0.1</v>
      </c>
      <c r="E22" s="1043">
        <f>AVERAGEA(I135:J135)</f>
        <v>8</v>
      </c>
      <c r="F22" s="1042">
        <f>-LOG((10^(-I136)+10^(-J136))/2)</f>
        <v>7.1290506804983238</v>
      </c>
      <c r="G22" s="1042">
        <f>AVERAGEA(I137:J137)</f>
        <v>3.99</v>
      </c>
      <c r="H22" s="1041">
        <f>AVERAGEA(I139:J139)</f>
        <v>0.13450000000000001</v>
      </c>
      <c r="I22" s="1041">
        <f>AVERAGEA(I140:J140)</f>
        <v>0.14000000000000001</v>
      </c>
      <c r="J22" s="1040">
        <f>AVERAGEA(I148:J148)</f>
        <v>6.62</v>
      </c>
      <c r="K22" s="1040">
        <f>AVERAGEA(I146:J146)</f>
        <v>1.17</v>
      </c>
      <c r="L22" s="1040">
        <f>AVERAGEA(I149:J149)</f>
        <v>1.74</v>
      </c>
      <c r="M22" s="1010" t="str">
        <f>IF(AVERAGEA(I141:J141)&lt;0.01,"&lt;0.01",AVERAGEA(I141:J141))</f>
        <v>&lt;0.01</v>
      </c>
      <c r="N22" s="1040">
        <f>AVERAGEA(I143:J143)</f>
        <v>1.95</v>
      </c>
      <c r="O22" s="1040">
        <f>AVERAGEA(I145:J145)</f>
        <v>0.2</v>
      </c>
      <c r="P22" s="1040">
        <f>AVERAGEA(I142:J142)</f>
        <v>2.71</v>
      </c>
      <c r="Q22" s="1040">
        <f>AVERAGEA(I144:J144)</f>
        <v>1.395</v>
      </c>
      <c r="R22" s="1039" t="s">
        <v>284</v>
      </c>
      <c r="S22" s="1011" t="s">
        <v>284</v>
      </c>
      <c r="T22" s="1011" t="s">
        <v>284</v>
      </c>
      <c r="U22" s="642" t="s">
        <v>12</v>
      </c>
      <c r="V22" s="657" t="s">
        <v>629</v>
      </c>
      <c r="W22" s="1038" t="s">
        <v>284</v>
      </c>
      <c r="X22" s="1018" t="str">
        <f>IF(AVERAGEA(I147:J147)&lt;0.01,"&lt;0.01",AVERAGEA(I147:J147))</f>
        <v>&lt;0.01</v>
      </c>
      <c r="Y22" s="657" t="s">
        <v>284</v>
      </c>
      <c r="Z22" s="652"/>
      <c r="AA22" s="920">
        <f>$C$12</f>
        <v>45679</v>
      </c>
      <c r="AB22" s="1008">
        <v>11.6</v>
      </c>
      <c r="AC22" s="1007" t="s">
        <v>284</v>
      </c>
      <c r="AD22" s="1006">
        <f>AD17</f>
        <v>0</v>
      </c>
      <c r="AE22" s="1006">
        <f>AE17</f>
        <v>0</v>
      </c>
      <c r="AF22" s="1006">
        <f>AF17</f>
        <v>0</v>
      </c>
      <c r="AG22" s="940"/>
      <c r="AJ22" s="760">
        <v>3</v>
      </c>
      <c r="AK22" s="760" t="s">
        <v>633</v>
      </c>
      <c r="AL22" s="760" t="s">
        <v>627</v>
      </c>
      <c r="AM22" s="760" t="s">
        <v>266</v>
      </c>
      <c r="AN22" s="1005">
        <v>44573</v>
      </c>
      <c r="AO22" s="1004"/>
      <c r="AP22" s="1004"/>
      <c r="AQ22" s="760" t="s">
        <v>626</v>
      </c>
      <c r="AR22" s="760" t="s">
        <v>625</v>
      </c>
      <c r="AS22" s="1004">
        <v>0.44375000000000003</v>
      </c>
      <c r="AT22" s="760">
        <v>0.35</v>
      </c>
      <c r="AU22" s="1003">
        <v>4.8000000000000001E-2</v>
      </c>
      <c r="AW22" s="1002">
        <v>0.1</v>
      </c>
      <c r="AX22" s="1001">
        <v>0.6</v>
      </c>
      <c r="AY22" s="904">
        <v>6.3</v>
      </c>
      <c r="BA22" s="668" t="s">
        <v>213</v>
      </c>
      <c r="BC22" s="1000">
        <v>7.4</v>
      </c>
      <c r="BD22" s="1000">
        <v>3.45</v>
      </c>
    </row>
    <row r="23" spans="1:56" ht="15" customHeight="1">
      <c r="A23" s="669"/>
      <c r="B23" s="643"/>
      <c r="C23" s="670" t="s">
        <v>624</v>
      </c>
      <c r="D23" s="999" t="s">
        <v>284</v>
      </c>
      <c r="E23" s="992">
        <f>AVERAGEA(E19:E22)</f>
        <v>16.3</v>
      </c>
      <c r="F23" s="997">
        <f>-LOG((10^(-F19)+10^(-F20)+10^(-F21)+10^(-F22))/4)</f>
        <v>7.1204904896303987</v>
      </c>
      <c r="G23" s="997">
        <f>AVERAGEA(G19:G22)</f>
        <v>3.8487499999999999</v>
      </c>
      <c r="H23" s="998">
        <f>AVERAGEA(H19:H22)</f>
        <v>0.14937499999999998</v>
      </c>
      <c r="I23" s="998">
        <f>AVERAGEA(I19:I22)</f>
        <v>0.13875000000000001</v>
      </c>
      <c r="J23" s="996">
        <f>AVERAGEA(J19:J22)</f>
        <v>5.6912500000000001</v>
      </c>
      <c r="K23" s="996">
        <f>AVERAGEA(K19:K22)</f>
        <v>1.15625</v>
      </c>
      <c r="L23" s="996">
        <f>AVERAGEA(L19:L22)</f>
        <v>1.6825000000000001</v>
      </c>
      <c r="M23" s="1037" t="str">
        <f>IF(AVERAGEA(M19:M22)&lt;0.01,"&lt;0.01",AVERAGEA(M19:M22))</f>
        <v>&lt;0.01</v>
      </c>
      <c r="N23" s="996">
        <f>AVERAGEA(N19:N22)</f>
        <v>1.93625</v>
      </c>
      <c r="O23" s="996">
        <f>AVERAGEA(O19:O22)</f>
        <v>0.25125000000000003</v>
      </c>
      <c r="P23" s="996">
        <f>AVERAGEA(P19:P22)</f>
        <v>2.6524999999999999</v>
      </c>
      <c r="Q23" s="996">
        <f>AVERAGEA(Q19:Q22)</f>
        <v>1.35</v>
      </c>
      <c r="R23" s="968" t="s">
        <v>284</v>
      </c>
      <c r="S23" s="995" t="s">
        <v>284</v>
      </c>
      <c r="T23" s="995" t="s">
        <v>284</v>
      </c>
      <c r="U23" s="670" t="s">
        <v>12</v>
      </c>
      <c r="V23" s="995" t="s">
        <v>284</v>
      </c>
      <c r="W23" s="1036">
        <f>W19</f>
        <v>0.21500000000000002</v>
      </c>
      <c r="X23" s="997" t="str">
        <f>IF(AVERAGEA(X19:X22)&lt;0.01,"&lt;0.01",AVERAGEA(X19:X22))</f>
        <v>&lt;0.01</v>
      </c>
      <c r="Y23" s="993">
        <f>Y19</f>
        <v>0.02</v>
      </c>
      <c r="Z23" s="643"/>
      <c r="AA23" s="670" t="s">
        <v>624</v>
      </c>
      <c r="AB23" s="992">
        <f>AVERAGEA(AB19:AB22)</f>
        <v>20.875</v>
      </c>
      <c r="AC23" s="991" t="s">
        <v>284</v>
      </c>
      <c r="AD23" s="990"/>
      <c r="AE23" s="990"/>
      <c r="AF23" s="990"/>
      <c r="AG23" s="802"/>
    </row>
    <row r="24" spans="1:56" ht="15" customHeight="1">
      <c r="A24" s="669"/>
      <c r="B24" s="1035" t="s">
        <v>632</v>
      </c>
      <c r="C24" s="935">
        <f>$C$9</f>
        <v>45434</v>
      </c>
      <c r="D24" s="1034">
        <v>0.1</v>
      </c>
      <c r="E24" s="1026">
        <f>AVERAGEA(K73:L73)</f>
        <v>16.5</v>
      </c>
      <c r="F24" s="1028">
        <f>-LOG((10^(-K74)+10^(-L74))/2)</f>
        <v>7.029315417177469</v>
      </c>
      <c r="G24" s="1028">
        <f>AVERAGEA(K75:L75)</f>
        <v>3.3049999999999997</v>
      </c>
      <c r="H24" s="1033">
        <f>AVERAGEA(K77:L77)</f>
        <v>0.14149999999999999</v>
      </c>
      <c r="I24" s="1033">
        <f>AVERAGEA(K78:L78)</f>
        <v>0.111</v>
      </c>
      <c r="J24" s="1032">
        <f>AVERAGEA(K86:L86)</f>
        <v>4.42</v>
      </c>
      <c r="K24" s="1032">
        <f>AVERAGEA(K84:L84)</f>
        <v>0.6</v>
      </c>
      <c r="L24" s="1032">
        <f>AVERAGEA(K87:L87)</f>
        <v>1.72</v>
      </c>
      <c r="M24" s="1028" t="str">
        <f>IF(AVERAGEA(K79:L79)&lt;0.01,"&lt;0.01",AVERAGEA(K79:L79))</f>
        <v>&lt;0.01</v>
      </c>
      <c r="N24" s="1032">
        <f>AVERAGEA(K81:L81)</f>
        <v>2.1749999999999998</v>
      </c>
      <c r="O24" s="1032">
        <f>AVERAGEA(K83:L83)</f>
        <v>0.245</v>
      </c>
      <c r="P24" s="1032">
        <f>AVERAGEA(K80:L80)</f>
        <v>1.79</v>
      </c>
      <c r="Q24" s="1032">
        <f>AVERAGEA(K82:L82)</f>
        <v>1.25</v>
      </c>
      <c r="R24" s="1030" t="s">
        <v>284</v>
      </c>
      <c r="S24" s="1031" t="s">
        <v>284</v>
      </c>
      <c r="T24" s="1031" t="s">
        <v>284</v>
      </c>
      <c r="U24" s="654" t="s">
        <v>12</v>
      </c>
      <c r="V24" s="1030" t="s">
        <v>629</v>
      </c>
      <c r="W24" s="1029">
        <f>AVERAGEA(K89:L89)</f>
        <v>0.28500000000000003</v>
      </c>
      <c r="X24" s="1028" t="str">
        <f>IF(AVERAGEA(K85:L85)&lt;0.01,"&lt;0.01",AVERAGEA(K85:L85))</f>
        <v>&lt;0.01</v>
      </c>
      <c r="Y24" s="1027" t="str">
        <f>IF(AVERAGEA(K88:L88)&lt;0.02,"&lt;0.02",AVERAGEA(K88:L88))</f>
        <v>&lt;0.02</v>
      </c>
      <c r="Z24" s="655" t="s">
        <v>575</v>
      </c>
      <c r="AA24" s="935">
        <f>$C$9</f>
        <v>45434</v>
      </c>
      <c r="AB24" s="1026">
        <v>21.3</v>
      </c>
      <c r="AC24" s="970" t="s">
        <v>284</v>
      </c>
      <c r="AD24" s="970">
        <f>AD19</f>
        <v>0</v>
      </c>
      <c r="AE24" s="970">
        <f>AE19</f>
        <v>0</v>
      </c>
      <c r="AF24" s="970">
        <f>AF19</f>
        <v>11.5</v>
      </c>
      <c r="AG24" s="904"/>
      <c r="AJ24" s="760">
        <v>4</v>
      </c>
      <c r="AK24" s="760" t="s">
        <v>628</v>
      </c>
      <c r="AL24" s="760" t="s">
        <v>630</v>
      </c>
      <c r="AM24" s="760" t="s">
        <v>266</v>
      </c>
      <c r="AN24" s="1005">
        <v>44301</v>
      </c>
      <c r="AO24" s="1004"/>
      <c r="AP24" s="1004"/>
      <c r="AQ24" s="760" t="s">
        <v>626</v>
      </c>
      <c r="AR24" s="760" t="s">
        <v>281</v>
      </c>
      <c r="AS24" s="1004">
        <v>0.44791666666666669</v>
      </c>
      <c r="AT24" s="760">
        <v>0.55000000000000004</v>
      </c>
      <c r="AU24" s="1003">
        <v>1.7225000000000001E-2</v>
      </c>
      <c r="AW24" s="1002">
        <v>0.1</v>
      </c>
      <c r="AX24" s="1001">
        <v>14.2</v>
      </c>
      <c r="AY24" s="904">
        <v>11.6</v>
      </c>
      <c r="BA24" s="668" t="s">
        <v>213</v>
      </c>
      <c r="BC24" s="1000">
        <v>6.3</v>
      </c>
      <c r="BD24" s="1000">
        <v>3.41</v>
      </c>
    </row>
    <row r="25" spans="1:56" ht="15" customHeight="1">
      <c r="A25" s="669"/>
      <c r="B25" s="652" t="s">
        <v>573</v>
      </c>
      <c r="C25" s="927">
        <f>$C$10</f>
        <v>45497</v>
      </c>
      <c r="D25" s="1024">
        <v>0.1</v>
      </c>
      <c r="E25" s="1023">
        <f>AVERAGEA(K95:L95)</f>
        <v>21.4</v>
      </c>
      <c r="F25" s="1022">
        <f>-LOG((10^(-K96)+10^(-L96))/2)</f>
        <v>7.0190543691522347</v>
      </c>
      <c r="G25" s="1022">
        <f>AVERAGEA(K97:L97)</f>
        <v>3.17</v>
      </c>
      <c r="H25" s="1021">
        <f>AVERAGEA(K99:L99)</f>
        <v>0.13200000000000001</v>
      </c>
      <c r="I25" s="1021">
        <f>AVERAGEA(K100:L100)</f>
        <v>0.112</v>
      </c>
      <c r="J25" s="1020">
        <f>AVERAGEA(K108:L108)</f>
        <v>3.72</v>
      </c>
      <c r="K25" s="1020">
        <f>AVERAGEA(K106:L106)</f>
        <v>1.0900000000000001</v>
      </c>
      <c r="L25" s="1020">
        <f>AVERAGEA(K109:L109)</f>
        <v>1.66</v>
      </c>
      <c r="M25" s="1018" t="str">
        <f>IF(AVERAGEA(K101:L101)&lt;0.01,"&lt;0.01",AVERAGEA(K101:L101))</f>
        <v>&lt;0.01</v>
      </c>
      <c r="N25" s="1020">
        <f>AVERAGEA(K103:L103)</f>
        <v>2.085</v>
      </c>
      <c r="O25" s="1020">
        <f>AVERAGEA(K105:L105)</f>
        <v>0.28000000000000003</v>
      </c>
      <c r="P25" s="1020">
        <f>AVERAGEA(K102:L102)</f>
        <v>1.6749999999999998</v>
      </c>
      <c r="Q25" s="1020">
        <f>AVERAGEA(K104:L104)</f>
        <v>1.1499999999999999</v>
      </c>
      <c r="R25" s="660" t="s">
        <v>284</v>
      </c>
      <c r="S25" s="1019" t="s">
        <v>284</v>
      </c>
      <c r="T25" s="1019" t="s">
        <v>284</v>
      </c>
      <c r="U25" s="651" t="s">
        <v>12</v>
      </c>
      <c r="V25" s="660" t="s">
        <v>629</v>
      </c>
      <c r="W25" s="660" t="s">
        <v>284</v>
      </c>
      <c r="X25" s="1018" t="str">
        <f>IF(AVERAGEA(K107:L107)&lt;0.01,"&lt;0.01",AVERAGEA(K107:L107))</f>
        <v>&lt;0.01</v>
      </c>
      <c r="Y25" s="660" t="s">
        <v>284</v>
      </c>
      <c r="Z25" s="652" t="s">
        <v>573</v>
      </c>
      <c r="AA25" s="927">
        <f>$C$10</f>
        <v>45497</v>
      </c>
      <c r="AB25" s="1025">
        <v>24.3</v>
      </c>
      <c r="AC25" s="959" t="s">
        <v>284</v>
      </c>
      <c r="AD25" s="959">
        <f>AD20</f>
        <v>22</v>
      </c>
      <c r="AE25" s="959">
        <f>AE20</f>
        <v>0</v>
      </c>
      <c r="AF25" s="959">
        <f>AF20</f>
        <v>0</v>
      </c>
      <c r="AG25" s="904"/>
      <c r="AJ25" s="760">
        <v>4</v>
      </c>
      <c r="AK25" s="760" t="s">
        <v>628</v>
      </c>
      <c r="AL25" s="760" t="s">
        <v>631</v>
      </c>
      <c r="AM25" s="760" t="s">
        <v>266</v>
      </c>
      <c r="AN25" s="1005">
        <v>44391</v>
      </c>
      <c r="AO25" s="1004"/>
      <c r="AP25" s="1004"/>
      <c r="AQ25" s="760" t="s">
        <v>626</v>
      </c>
      <c r="AR25" s="760" t="s">
        <v>281</v>
      </c>
      <c r="AS25" s="1004">
        <v>0.4548611111111111</v>
      </c>
      <c r="AT25" s="760">
        <v>0.49</v>
      </c>
      <c r="AU25" s="1003">
        <v>5.5259999999999997E-2</v>
      </c>
      <c r="AW25" s="1002">
        <v>0.1</v>
      </c>
      <c r="AX25" s="1001">
        <v>28.5</v>
      </c>
      <c r="AY25" s="904">
        <v>21.6</v>
      </c>
      <c r="BA25" s="668" t="s">
        <v>213</v>
      </c>
      <c r="BC25" s="1000">
        <v>7.34</v>
      </c>
      <c r="BD25" s="1000">
        <v>3.05</v>
      </c>
    </row>
    <row r="26" spans="1:56" ht="15" customHeight="1">
      <c r="A26" s="669"/>
      <c r="B26" s="652"/>
      <c r="C26" s="927">
        <f>$C$11</f>
        <v>45587</v>
      </c>
      <c r="D26" s="1024">
        <v>0.1</v>
      </c>
      <c r="E26" s="1023">
        <f>AVERAGEA(K115:L115)</f>
        <v>21.4</v>
      </c>
      <c r="F26" s="1022">
        <f>-LOG((10^(-K116)+10^(-L116))/2)</f>
        <v>6.9755647207898273</v>
      </c>
      <c r="G26" s="1022">
        <f>AVERAGEA(K117:L117)</f>
        <v>3.395</v>
      </c>
      <c r="H26" s="1021">
        <f>AVERAGEA(K119:L119)</f>
        <v>0.13200000000000001</v>
      </c>
      <c r="I26" s="1021">
        <f>AVERAGEA(K120:L120)</f>
        <v>0.1135</v>
      </c>
      <c r="J26" s="1020">
        <f>AVERAGEA(K128:L128)</f>
        <v>4.3600000000000003</v>
      </c>
      <c r="K26" s="1020">
        <f>AVERAGEA(K126:L126)</f>
        <v>1.33</v>
      </c>
      <c r="L26" s="1020">
        <f>AVERAGEA(K129:L129)</f>
        <v>1.75</v>
      </c>
      <c r="M26" s="1018" t="str">
        <f>IF(AVERAGEA(K121:L121)&lt;0.01,"&lt;0.01",AVERAGEA(K121:L121))</f>
        <v>&lt;0.01</v>
      </c>
      <c r="N26" s="1020">
        <f>AVERAGEA(K123:L123)</f>
        <v>2.2050000000000001</v>
      </c>
      <c r="O26" s="1020">
        <f>AVERAGEA(K125:L125)</f>
        <v>0.25</v>
      </c>
      <c r="P26" s="1020">
        <f>AVERAGEA(K122:L122)</f>
        <v>1.82</v>
      </c>
      <c r="Q26" s="1020">
        <f>AVERAGEA(K124:L124)</f>
        <v>1.2349999999999999</v>
      </c>
      <c r="R26" s="660" t="s">
        <v>284</v>
      </c>
      <c r="S26" s="1019" t="s">
        <v>284</v>
      </c>
      <c r="T26" s="1019" t="s">
        <v>284</v>
      </c>
      <c r="U26" s="651" t="s">
        <v>12</v>
      </c>
      <c r="V26" s="660" t="s">
        <v>629</v>
      </c>
      <c r="W26" s="660" t="s">
        <v>284</v>
      </c>
      <c r="X26" s="1018" t="str">
        <f>IF(AVERAGEA(K127:L127)&lt;0.01,"&lt;0.01",AVERAGEA(K127:L127))</f>
        <v>&lt;0.01</v>
      </c>
      <c r="Y26" s="660" t="s">
        <v>284</v>
      </c>
      <c r="Z26" s="652"/>
      <c r="AA26" s="927">
        <f>$C$11</f>
        <v>45587</v>
      </c>
      <c r="AB26" s="1017">
        <v>24.3</v>
      </c>
      <c r="AC26" s="661" t="s">
        <v>11</v>
      </c>
      <c r="AD26" s="959">
        <f>AD21</f>
        <v>0</v>
      </c>
      <c r="AE26" s="959">
        <f>AE21</f>
        <v>0</v>
      </c>
      <c r="AF26" s="959">
        <f>AF21</f>
        <v>0</v>
      </c>
      <c r="AG26" s="904"/>
      <c r="AJ26" s="760">
        <v>4</v>
      </c>
      <c r="AK26" s="760" t="s">
        <v>628</v>
      </c>
      <c r="AL26" s="760" t="s">
        <v>630</v>
      </c>
      <c r="AM26" s="760" t="s">
        <v>266</v>
      </c>
      <c r="AN26" s="1005">
        <v>44475</v>
      </c>
      <c r="AO26" s="1004"/>
      <c r="AP26" s="1004"/>
      <c r="AQ26" s="760" t="s">
        <v>626</v>
      </c>
      <c r="AR26" s="760" t="s">
        <v>281</v>
      </c>
      <c r="AS26" s="1004">
        <v>0.43402777777777773</v>
      </c>
      <c r="AT26" s="760">
        <v>0.14000000000000001</v>
      </c>
      <c r="AU26" s="1003">
        <v>1.1904E-2</v>
      </c>
      <c r="AW26" s="1002">
        <v>0.1</v>
      </c>
      <c r="AX26" s="1001">
        <v>23.9</v>
      </c>
      <c r="AY26" s="904">
        <v>19.3</v>
      </c>
      <c r="BA26" s="668" t="s">
        <v>213</v>
      </c>
      <c r="BC26" s="1000">
        <v>7.25</v>
      </c>
      <c r="BD26" s="1000">
        <v>3.3</v>
      </c>
    </row>
    <row r="27" spans="1:56" ht="15" customHeight="1">
      <c r="A27" s="669"/>
      <c r="B27" s="652"/>
      <c r="C27" s="1009">
        <f>C12</f>
        <v>45679</v>
      </c>
      <c r="D27" s="1016">
        <v>0.1</v>
      </c>
      <c r="E27" s="1015">
        <f>AVERAGE(K135:L135)</f>
        <v>7.4</v>
      </c>
      <c r="F27" s="1014">
        <f>-LOG((10^(-K136)+10^(-L136))/2)</f>
        <v>7.0029727133276047</v>
      </c>
      <c r="G27" s="1014">
        <f>AVERAGEA(K137:L137)</f>
        <v>3.45</v>
      </c>
      <c r="H27" s="1013">
        <f>AVERAGEA(K139:L139)</f>
        <v>0.126</v>
      </c>
      <c r="I27" s="1013">
        <f>AVERAGEA(K140:L140)</f>
        <v>0.1135</v>
      </c>
      <c r="J27" s="1012">
        <f>AVERAGEA(K148:L148)</f>
        <v>4.95</v>
      </c>
      <c r="K27" s="1012">
        <f>AVERAGEA(K146:L146)</f>
        <v>0.92500000000000004</v>
      </c>
      <c r="L27" s="1012">
        <f>AVERAGEA(K149:L149)</f>
        <v>1.81</v>
      </c>
      <c r="M27" s="1010" t="str">
        <f>IF(AVERAGEA(K141:L141)&lt;0.01,"&lt;0.01",AVERAGEA(K141:L141))</f>
        <v>&lt;0.01</v>
      </c>
      <c r="N27" s="1012">
        <f>AVERAGEA(K143:L143)</f>
        <v>2.17</v>
      </c>
      <c r="O27" s="1012">
        <f>AVERAGEA(K145:L145)</f>
        <v>0.18</v>
      </c>
      <c r="P27" s="1012">
        <f>AVERAGEA(K142:L142)</f>
        <v>1.835</v>
      </c>
      <c r="Q27" s="1012">
        <f>AVERAGEA(K144:L144)</f>
        <v>1.28</v>
      </c>
      <c r="R27" s="657" t="s">
        <v>11</v>
      </c>
      <c r="S27" s="1011" t="s">
        <v>11</v>
      </c>
      <c r="T27" s="1011" t="s">
        <v>11</v>
      </c>
      <c r="U27" s="642" t="s">
        <v>11</v>
      </c>
      <c r="V27" s="660" t="s">
        <v>629</v>
      </c>
      <c r="W27" s="657" t="s">
        <v>11</v>
      </c>
      <c r="X27" s="1010" t="str">
        <f>IF(AVERAGEA(K147:L147)&lt;0.01,"&lt;0.01",AVERAGEA(K147:L147))</f>
        <v>&lt;0.01</v>
      </c>
      <c r="Y27" s="657" t="s">
        <v>11</v>
      </c>
      <c r="Z27" s="652"/>
      <c r="AA27" s="1009">
        <f>$AA$22</f>
        <v>45679</v>
      </c>
      <c r="AB27" s="1008">
        <v>8</v>
      </c>
      <c r="AC27" s="1007" t="s">
        <v>11</v>
      </c>
      <c r="AD27" s="1006">
        <f>AD22</f>
        <v>0</v>
      </c>
      <c r="AE27" s="1006">
        <f>AE22</f>
        <v>0</v>
      </c>
      <c r="AF27" s="1006">
        <f>AF22</f>
        <v>0</v>
      </c>
      <c r="AG27" s="904"/>
      <c r="AJ27" s="760">
        <v>4</v>
      </c>
      <c r="AK27" s="760" t="s">
        <v>628</v>
      </c>
      <c r="AL27" s="760" t="s">
        <v>627</v>
      </c>
      <c r="AM27" s="760" t="s">
        <v>266</v>
      </c>
      <c r="AN27" s="1005">
        <v>44573</v>
      </c>
      <c r="AO27" s="1004"/>
      <c r="AP27" s="1004"/>
      <c r="AQ27" s="760" t="s">
        <v>626</v>
      </c>
      <c r="AR27" s="760" t="s">
        <v>625</v>
      </c>
      <c r="AS27" s="1004">
        <v>0.46319444444444446</v>
      </c>
      <c r="AT27" s="760">
        <v>0.24</v>
      </c>
      <c r="AU27" s="1003">
        <v>0.185</v>
      </c>
      <c r="AW27" s="1002">
        <v>0.1</v>
      </c>
      <c r="AX27" s="1001">
        <v>4.0999999999999996</v>
      </c>
      <c r="AY27" s="904">
        <v>6.5</v>
      </c>
      <c r="BA27" s="668" t="s">
        <v>213</v>
      </c>
      <c r="BC27" s="1000">
        <v>7.41</v>
      </c>
      <c r="BD27" s="1000">
        <v>4.1399999999999997</v>
      </c>
    </row>
    <row r="28" spans="1:56" ht="15" customHeight="1">
      <c r="A28" s="669"/>
      <c r="B28" s="643"/>
      <c r="C28" s="670" t="s">
        <v>624</v>
      </c>
      <c r="D28" s="999" t="s">
        <v>284</v>
      </c>
      <c r="E28" s="992">
        <f>AVERAGEA(E24:E27)</f>
        <v>16.675000000000001</v>
      </c>
      <c r="F28" s="997">
        <f>-LOG((10^(-F24)+10^(-F25)+10^(-F26)+10^(-F27))/4)</f>
        <v>7.0062490191061686</v>
      </c>
      <c r="G28" s="997">
        <f>AVERAGEA(G24:G27)</f>
        <v>3.33</v>
      </c>
      <c r="H28" s="998">
        <f>AVERAGEA(H24:H27)</f>
        <v>0.13287499999999999</v>
      </c>
      <c r="I28" s="998">
        <f>AVERAGEA(I24:I27)</f>
        <v>0.1125</v>
      </c>
      <c r="J28" s="996">
        <f>AVERAGEA(J24:J27)</f>
        <v>4.3624999999999998</v>
      </c>
      <c r="K28" s="996">
        <f>AVERAGEA(K24:K27)</f>
        <v>0.98625000000000007</v>
      </c>
      <c r="L28" s="996">
        <f>AVERAGEA(L24:L27)</f>
        <v>1.7349999999999999</v>
      </c>
      <c r="M28" s="997" t="str">
        <f>IF(AVERAGEA(M24:M27)&lt;0.01,"&lt;0.01",AVERAGEA(M24:M27))</f>
        <v>&lt;0.01</v>
      </c>
      <c r="N28" s="996">
        <f>AVERAGEA(N24:N27)</f>
        <v>2.1587499999999999</v>
      </c>
      <c r="O28" s="996">
        <f>AVERAGEA(O24:O27)</f>
        <v>0.23875000000000002</v>
      </c>
      <c r="P28" s="996">
        <f>AVERAGEA(P24:P27)</f>
        <v>1.78</v>
      </c>
      <c r="Q28" s="996">
        <f>AVERAGEA(Q24:Q27)</f>
        <v>1.22875</v>
      </c>
      <c r="R28" s="968" t="s">
        <v>284</v>
      </c>
      <c r="S28" s="995" t="s">
        <v>284</v>
      </c>
      <c r="T28" s="995" t="s">
        <v>284</v>
      </c>
      <c r="U28" s="670" t="s">
        <v>12</v>
      </c>
      <c r="V28" s="995" t="s">
        <v>284</v>
      </c>
      <c r="W28" s="992">
        <f>W24</f>
        <v>0.28500000000000003</v>
      </c>
      <c r="X28" s="994" t="str">
        <f>IF(AVERAGEA(X24:X26)&lt;0.01,"&lt;0.01",AVERAGEA(X24:X26))</f>
        <v>&lt;0.01</v>
      </c>
      <c r="Y28" s="993" t="str">
        <f>Y24</f>
        <v>&lt;0.02</v>
      </c>
      <c r="Z28" s="643"/>
      <c r="AA28" s="670" t="s">
        <v>624</v>
      </c>
      <c r="AB28" s="992">
        <f>AVERAGEA(AB24:AB27)</f>
        <v>19.475000000000001</v>
      </c>
      <c r="AC28" s="991" t="s">
        <v>284</v>
      </c>
      <c r="AD28" s="990"/>
      <c r="AE28" s="990"/>
      <c r="AF28" s="990"/>
      <c r="AG28" s="802"/>
    </row>
    <row r="29" spans="1:56" ht="15" customHeight="1">
      <c r="A29" s="669"/>
      <c r="B29" s="989"/>
      <c r="C29" s="985"/>
      <c r="D29" s="985"/>
      <c r="E29" s="983"/>
      <c r="F29" s="987"/>
      <c r="G29" s="987"/>
      <c r="H29" s="988"/>
      <c r="I29" s="987"/>
      <c r="J29" s="987"/>
      <c r="K29" s="987"/>
      <c r="L29" s="987"/>
      <c r="M29" s="987"/>
      <c r="N29" s="987"/>
      <c r="O29" s="987"/>
      <c r="P29" s="987"/>
      <c r="Q29" s="986"/>
      <c r="R29" s="984"/>
      <c r="S29" s="984"/>
      <c r="T29" s="985"/>
      <c r="U29" s="984"/>
      <c r="V29" s="983"/>
      <c r="W29" s="982"/>
      <c r="X29" s="981"/>
      <c r="Y29" s="980"/>
      <c r="Z29" s="613"/>
      <c r="AA29" s="979"/>
      <c r="AB29" s="611"/>
      <c r="AC29" s="613"/>
      <c r="AD29" s="613"/>
      <c r="AE29" s="613"/>
      <c r="AF29" s="978"/>
    </row>
    <row r="30" spans="1:56" ht="15" customHeight="1">
      <c r="A30" s="669"/>
      <c r="B30" s="45" t="s">
        <v>623</v>
      </c>
      <c r="C30" s="613"/>
      <c r="D30" s="613"/>
      <c r="E30" s="908"/>
      <c r="F30" s="908"/>
      <c r="G30" s="960"/>
      <c r="H30" s="977"/>
      <c r="I30" s="960"/>
      <c r="J30" s="960"/>
      <c r="K30" s="960"/>
      <c r="L30" s="960"/>
      <c r="M30" s="960"/>
      <c r="N30" s="960"/>
      <c r="O30" s="960"/>
      <c r="P30" s="960"/>
      <c r="Q30" s="960"/>
      <c r="R30" s="960"/>
      <c r="S30" s="973"/>
      <c r="T30" s="973"/>
      <c r="U30" s="908"/>
      <c r="V30" s="906"/>
      <c r="W30" s="906"/>
      <c r="X30" s="612"/>
      <c r="Y30" s="923"/>
      <c r="Z30" s="960" t="s">
        <v>450</v>
      </c>
      <c r="AA30" s="908"/>
      <c r="AB30" s="669"/>
      <c r="AC30" s="669" t="s">
        <v>622</v>
      </c>
      <c r="AD30" s="669"/>
      <c r="AE30" s="669"/>
      <c r="AF30" s="923"/>
    </row>
    <row r="31" spans="1:56" ht="15" customHeight="1">
      <c r="A31" s="669"/>
      <c r="B31" s="45" t="s">
        <v>621</v>
      </c>
      <c r="C31" s="317"/>
      <c r="D31" s="317"/>
      <c r="E31" s="962"/>
      <c r="F31" s="962"/>
      <c r="G31" s="952"/>
      <c r="H31" s="974"/>
      <c r="I31" s="357"/>
      <c r="J31" s="976"/>
      <c r="K31" s="952"/>
      <c r="L31" s="952"/>
      <c r="M31" s="952"/>
      <c r="N31" s="952"/>
      <c r="O31" s="952"/>
      <c r="P31" s="952"/>
      <c r="Q31" s="960"/>
      <c r="R31" s="960"/>
      <c r="S31" s="973"/>
      <c r="T31" s="908"/>
      <c r="U31" s="669"/>
      <c r="V31" s="906"/>
      <c r="W31" s="906"/>
      <c r="X31" s="960"/>
      <c r="Y31" s="923"/>
      <c r="Z31" s="968" t="s">
        <v>447</v>
      </c>
      <c r="AA31" s="972" t="s">
        <v>620</v>
      </c>
      <c r="AB31" s="669"/>
      <c r="AC31" s="975" t="s">
        <v>619</v>
      </c>
      <c r="AD31" s="669"/>
      <c r="AE31" s="669"/>
      <c r="AF31" s="923"/>
    </row>
    <row r="32" spans="1:56" ht="15" customHeight="1">
      <c r="A32" s="669"/>
      <c r="B32" s="45" t="s">
        <v>618</v>
      </c>
      <c r="C32" s="317"/>
      <c r="D32" s="317"/>
      <c r="E32" s="962"/>
      <c r="F32" s="962"/>
      <c r="G32" s="952"/>
      <c r="H32" s="974"/>
      <c r="I32" s="952"/>
      <c r="J32" s="952"/>
      <c r="K32" s="952"/>
      <c r="L32" s="952"/>
      <c r="M32" s="952"/>
      <c r="N32" s="952"/>
      <c r="O32" s="952"/>
      <c r="P32" s="952"/>
      <c r="Q32" s="960"/>
      <c r="R32" s="960"/>
      <c r="S32" s="973"/>
      <c r="T32" s="908"/>
      <c r="U32" s="908"/>
      <c r="V32" s="906"/>
      <c r="W32" s="906"/>
      <c r="X32" s="960"/>
      <c r="Y32" s="923"/>
      <c r="Z32" s="968" t="s">
        <v>442</v>
      </c>
      <c r="AA32" s="972" t="s">
        <v>617</v>
      </c>
      <c r="AB32" s="669"/>
      <c r="AC32" s="671" t="s">
        <v>445</v>
      </c>
      <c r="AD32" s="671" t="s">
        <v>444</v>
      </c>
      <c r="AE32" s="670" t="s">
        <v>443</v>
      </c>
      <c r="AF32" s="923"/>
      <c r="AH32" s="940"/>
    </row>
    <row r="33" spans="1:38" ht="15" customHeight="1">
      <c r="A33" s="669"/>
      <c r="B33" s="45" t="s">
        <v>264</v>
      </c>
      <c r="C33" s="357"/>
      <c r="D33" s="357"/>
      <c r="E33" s="357"/>
      <c r="F33" s="357"/>
      <c r="G33" s="952"/>
      <c r="H33" s="357"/>
      <c r="I33" s="357"/>
      <c r="J33" s="357"/>
      <c r="K33" s="357"/>
      <c r="L33" s="952"/>
      <c r="M33" s="357"/>
      <c r="N33" s="357"/>
      <c r="O33" s="357"/>
      <c r="P33" s="357"/>
      <c r="Q33" s="669"/>
      <c r="R33" s="669"/>
      <c r="S33" s="669"/>
      <c r="T33" s="669"/>
      <c r="U33" s="669"/>
      <c r="V33" s="906"/>
      <c r="W33" s="906"/>
      <c r="X33" s="669"/>
      <c r="Y33" s="923"/>
      <c r="Z33" s="190" t="s">
        <v>437</v>
      </c>
      <c r="AA33" s="971" t="s">
        <v>616</v>
      </c>
      <c r="AB33" s="669"/>
      <c r="AC33" s="655"/>
      <c r="AD33" s="654" t="s">
        <v>595</v>
      </c>
      <c r="AE33" s="970">
        <v>58</v>
      </c>
      <c r="AF33" s="969"/>
      <c r="AH33" s="940">
        <f>SUM(AE33:AE44)</f>
        <v>2108.5</v>
      </c>
      <c r="AK33" s="625">
        <v>44562</v>
      </c>
      <c r="AL33" s="49">
        <v>34</v>
      </c>
    </row>
    <row r="34" spans="1:38" ht="15" customHeight="1">
      <c r="A34" s="669"/>
      <c r="B34" s="45" t="s">
        <v>615</v>
      </c>
      <c r="C34" s="357"/>
      <c r="D34" s="357"/>
      <c r="E34" s="357"/>
      <c r="F34" s="357"/>
      <c r="G34" s="952"/>
      <c r="H34" s="357"/>
      <c r="I34" s="357"/>
      <c r="J34" s="357"/>
      <c r="K34" s="357"/>
      <c r="L34" s="952"/>
      <c r="M34" s="357"/>
      <c r="N34" s="357"/>
      <c r="O34" s="357"/>
      <c r="P34" s="357"/>
      <c r="Q34" s="669"/>
      <c r="R34" s="669"/>
      <c r="S34" s="669"/>
      <c r="T34" s="669"/>
      <c r="U34" s="669"/>
      <c r="V34" s="906"/>
      <c r="W34" s="906"/>
      <c r="X34" s="960"/>
      <c r="Y34" s="923"/>
      <c r="Z34" s="191"/>
      <c r="AA34" s="965" t="s">
        <v>614</v>
      </c>
      <c r="AB34" s="669"/>
      <c r="AC34" s="652"/>
      <c r="AD34" s="651" t="s">
        <v>613</v>
      </c>
      <c r="AE34" s="959">
        <v>160.5</v>
      </c>
      <c r="AF34" s="950"/>
      <c r="AH34" s="940">
        <v>2108.5</v>
      </c>
      <c r="AK34" s="625">
        <v>44593</v>
      </c>
      <c r="AL34" s="49">
        <v>60.5</v>
      </c>
    </row>
    <row r="35" spans="1:38" ht="15" customHeight="1">
      <c r="A35" s="669"/>
      <c r="B35" s="45" t="s">
        <v>612</v>
      </c>
      <c r="C35" s="317"/>
      <c r="D35" s="317"/>
      <c r="E35" s="962"/>
      <c r="F35" s="962"/>
      <c r="G35" s="962"/>
      <c r="H35" s="357"/>
      <c r="I35" s="952"/>
      <c r="J35" s="952"/>
      <c r="K35" s="952"/>
      <c r="L35" s="961"/>
      <c r="M35" s="952"/>
      <c r="N35" s="952"/>
      <c r="O35" s="952"/>
      <c r="P35" s="952"/>
      <c r="Q35" s="960"/>
      <c r="R35" s="960"/>
      <c r="S35" s="960"/>
      <c r="T35" s="960"/>
      <c r="U35" s="960"/>
      <c r="V35" s="906"/>
      <c r="W35" s="906"/>
      <c r="X35" s="960"/>
      <c r="Y35" s="923"/>
      <c r="Z35" s="968" t="s">
        <v>611</v>
      </c>
      <c r="AA35" s="967" t="s">
        <v>610</v>
      </c>
      <c r="AB35" s="669"/>
      <c r="AC35" s="963"/>
      <c r="AD35" s="651" t="s">
        <v>609</v>
      </c>
      <c r="AE35" s="959">
        <v>233</v>
      </c>
      <c r="AF35" s="950"/>
      <c r="AK35" s="625">
        <v>44621</v>
      </c>
      <c r="AL35" s="49">
        <v>87</v>
      </c>
    </row>
    <row r="36" spans="1:38" ht="15" customHeight="1">
      <c r="A36" s="669"/>
      <c r="B36" s="143"/>
      <c r="C36" s="317"/>
      <c r="D36" s="317"/>
      <c r="E36" s="962"/>
      <c r="F36" s="962"/>
      <c r="G36" s="962"/>
      <c r="H36" s="357"/>
      <c r="I36" s="952"/>
      <c r="J36" s="952"/>
      <c r="K36" s="952"/>
      <c r="L36" s="961"/>
      <c r="M36" s="952"/>
      <c r="N36" s="952"/>
      <c r="O36" s="952"/>
      <c r="P36" s="952"/>
      <c r="Q36" s="960"/>
      <c r="R36" s="960"/>
      <c r="S36" s="960"/>
      <c r="T36" s="960"/>
      <c r="U36" s="960"/>
      <c r="V36" s="906"/>
      <c r="W36" s="906"/>
      <c r="X36" s="960"/>
      <c r="Y36" s="923"/>
      <c r="Z36" s="966" t="s">
        <v>608</v>
      </c>
      <c r="AA36" s="965" t="s">
        <v>607</v>
      </c>
      <c r="AB36" s="669"/>
      <c r="AC36" s="652"/>
      <c r="AD36" s="651" t="s">
        <v>606</v>
      </c>
      <c r="AE36" s="959">
        <v>211</v>
      </c>
      <c r="AF36" s="950"/>
      <c r="AK36" s="625">
        <v>44652</v>
      </c>
      <c r="AL36" s="49">
        <v>241</v>
      </c>
    </row>
    <row r="37" spans="1:38" ht="15" customHeight="1">
      <c r="A37" s="669"/>
      <c r="B37" s="143" t="s">
        <v>605</v>
      </c>
      <c r="C37" s="317"/>
      <c r="D37" s="317"/>
      <c r="E37" s="962"/>
      <c r="F37" s="962"/>
      <c r="G37" s="962"/>
      <c r="H37" s="357"/>
      <c r="I37" s="952"/>
      <c r="J37" s="952"/>
      <c r="K37" s="952"/>
      <c r="L37" s="961"/>
      <c r="M37" s="952"/>
      <c r="N37" s="952"/>
      <c r="O37" s="952"/>
      <c r="P37" s="952"/>
      <c r="Q37" s="960"/>
      <c r="R37" s="960"/>
      <c r="S37" s="960"/>
      <c r="T37" s="960"/>
      <c r="U37" s="960"/>
      <c r="V37" s="906"/>
      <c r="W37" s="906"/>
      <c r="X37" s="669"/>
      <c r="Y37" s="923"/>
      <c r="Z37" s="670" t="s">
        <v>429</v>
      </c>
      <c r="AA37" s="964" t="s">
        <v>604</v>
      </c>
      <c r="AB37" s="669"/>
      <c r="AC37" s="963"/>
      <c r="AD37" s="651" t="s">
        <v>603</v>
      </c>
      <c r="AE37" s="959">
        <v>239</v>
      </c>
      <c r="AF37" s="950"/>
      <c r="AK37" s="625">
        <v>44682</v>
      </c>
      <c r="AL37" s="49">
        <v>293</v>
      </c>
    </row>
    <row r="38" spans="1:38" ht="15" customHeight="1">
      <c r="A38" s="669"/>
      <c r="B38" s="350" t="s">
        <v>250</v>
      </c>
      <c r="C38" s="317"/>
      <c r="D38" s="317"/>
      <c r="E38" s="962"/>
      <c r="F38" s="962"/>
      <c r="G38" s="962"/>
      <c r="H38" s="357"/>
      <c r="I38" s="952"/>
      <c r="J38" s="952"/>
      <c r="K38" s="952"/>
      <c r="L38" s="961"/>
      <c r="M38" s="952"/>
      <c r="N38" s="952"/>
      <c r="O38" s="952"/>
      <c r="P38" s="952"/>
      <c r="Q38" s="960"/>
      <c r="R38" s="960"/>
      <c r="S38" s="960"/>
      <c r="T38" s="960"/>
      <c r="U38" s="960"/>
      <c r="V38" s="906"/>
      <c r="W38" s="906"/>
      <c r="X38" s="669"/>
      <c r="Y38" s="923"/>
      <c r="Z38" s="669"/>
      <c r="AA38" s="669"/>
      <c r="AB38" s="669"/>
      <c r="AC38" s="652">
        <v>2024</v>
      </c>
      <c r="AD38" s="651" t="s">
        <v>602</v>
      </c>
      <c r="AE38" s="959">
        <v>268.5</v>
      </c>
      <c r="AF38" s="950"/>
      <c r="AK38" s="625">
        <v>44713</v>
      </c>
      <c r="AL38" s="49">
        <v>425</v>
      </c>
    </row>
    <row r="39" spans="1:38" ht="15" customHeight="1">
      <c r="A39" s="669"/>
      <c r="B39" s="45" t="s">
        <v>433</v>
      </c>
      <c r="C39" s="357"/>
      <c r="D39" s="357"/>
      <c r="E39" s="357"/>
      <c r="F39" s="357"/>
      <c r="G39" s="952"/>
      <c r="H39" s="357"/>
      <c r="I39" s="357"/>
      <c r="J39" s="357"/>
      <c r="K39" s="357"/>
      <c r="L39" s="952"/>
      <c r="M39" s="357"/>
      <c r="N39" s="357"/>
      <c r="O39" s="357"/>
      <c r="P39" s="357"/>
      <c r="Q39" s="669"/>
      <c r="R39" s="669"/>
      <c r="S39" s="669"/>
      <c r="T39" s="669"/>
      <c r="U39" s="669"/>
      <c r="V39" s="906"/>
      <c r="W39" s="906"/>
      <c r="X39" s="669"/>
      <c r="Y39" s="923"/>
      <c r="Z39" s="669"/>
      <c r="AA39" s="669"/>
      <c r="AB39" s="669"/>
      <c r="AC39" s="652"/>
      <c r="AD39" s="651" t="s">
        <v>601</v>
      </c>
      <c r="AE39" s="959">
        <v>261.5</v>
      </c>
      <c r="AF39" s="950"/>
      <c r="AK39" s="625">
        <v>44743</v>
      </c>
      <c r="AL39" s="49">
        <v>179</v>
      </c>
    </row>
    <row r="40" spans="1:38" ht="15" customHeight="1">
      <c r="A40" s="669"/>
      <c r="B40" s="45" t="s">
        <v>600</v>
      </c>
      <c r="C40" s="357"/>
      <c r="D40" s="357"/>
      <c r="E40" s="357"/>
      <c r="F40" s="357"/>
      <c r="G40" s="952"/>
      <c r="H40" s="357"/>
      <c r="I40" s="357"/>
      <c r="J40" s="357"/>
      <c r="K40" s="357"/>
      <c r="L40" s="952"/>
      <c r="M40" s="357"/>
      <c r="N40" s="357"/>
      <c r="O40" s="357"/>
      <c r="P40" s="357"/>
      <c r="Q40" s="669"/>
      <c r="R40" s="669"/>
      <c r="S40" s="669"/>
      <c r="T40" s="669"/>
      <c r="U40" s="669"/>
      <c r="V40" s="906"/>
      <c r="W40" s="906"/>
      <c r="X40" s="669"/>
      <c r="Y40" s="923"/>
      <c r="Z40" s="669"/>
      <c r="AA40" s="669"/>
      <c r="AB40" s="669"/>
      <c r="AC40" s="652"/>
      <c r="AD40" s="651" t="s">
        <v>599</v>
      </c>
      <c r="AE40" s="959">
        <v>268</v>
      </c>
      <c r="AF40" s="950"/>
      <c r="AK40" s="625">
        <v>44774</v>
      </c>
      <c r="AL40" s="49">
        <v>288.5</v>
      </c>
    </row>
    <row r="41" spans="1:38" ht="15" customHeight="1">
      <c r="A41" s="669"/>
      <c r="B41" s="45" t="s">
        <v>598</v>
      </c>
      <c r="C41" s="357"/>
      <c r="D41" s="357"/>
      <c r="E41" s="357"/>
      <c r="F41" s="357"/>
      <c r="G41" s="952"/>
      <c r="H41" s="357"/>
      <c r="I41" s="357"/>
      <c r="J41" s="357"/>
      <c r="K41" s="357"/>
      <c r="L41" s="952"/>
      <c r="M41" s="357"/>
      <c r="N41" s="357"/>
      <c r="O41" s="357"/>
      <c r="P41" s="357"/>
      <c r="Q41" s="669"/>
      <c r="R41" s="669"/>
      <c r="S41" s="669"/>
      <c r="T41" s="669"/>
      <c r="U41" s="669"/>
      <c r="V41" s="906"/>
      <c r="W41" s="906"/>
      <c r="X41" s="669"/>
      <c r="Y41" s="923"/>
      <c r="Z41" s="669"/>
      <c r="AA41" s="669"/>
      <c r="AB41" s="669"/>
      <c r="AC41" s="652" t="s">
        <v>404</v>
      </c>
      <c r="AD41" s="651" t="s">
        <v>421</v>
      </c>
      <c r="AE41" s="959">
        <v>105</v>
      </c>
      <c r="AF41" s="950"/>
      <c r="AK41" s="625">
        <v>44805</v>
      </c>
      <c r="AL41" s="49">
        <v>150.5</v>
      </c>
    </row>
    <row r="42" spans="1:38" ht="15" customHeight="1">
      <c r="A42" s="669"/>
      <c r="B42" s="45"/>
      <c r="C42" s="357"/>
      <c r="D42" s="357"/>
      <c r="E42" s="357"/>
      <c r="F42" s="357"/>
      <c r="G42" s="952"/>
      <c r="H42" s="357"/>
      <c r="I42" s="357"/>
      <c r="J42" s="357"/>
      <c r="K42" s="357"/>
      <c r="L42" s="952"/>
      <c r="M42" s="357"/>
      <c r="N42" s="357"/>
      <c r="O42" s="357"/>
      <c r="P42" s="357"/>
      <c r="Q42" s="669"/>
      <c r="R42" s="669"/>
      <c r="S42" s="669"/>
      <c r="T42" s="669"/>
      <c r="U42" s="669"/>
      <c r="V42" s="906"/>
      <c r="W42" s="906"/>
      <c r="X42" s="669"/>
      <c r="Y42" s="923"/>
      <c r="Z42" s="669"/>
      <c r="AA42" s="669"/>
      <c r="AB42" s="669"/>
      <c r="AC42" s="652"/>
      <c r="AD42" s="651" t="s">
        <v>419</v>
      </c>
      <c r="AE42" s="959">
        <v>172</v>
      </c>
      <c r="AF42" s="950"/>
      <c r="AK42" s="625">
        <v>44835</v>
      </c>
      <c r="AL42" s="49">
        <v>77.5</v>
      </c>
    </row>
    <row r="43" spans="1:38" ht="15" customHeight="1">
      <c r="A43" s="669"/>
      <c r="B43" s="45" t="s">
        <v>225</v>
      </c>
      <c r="C43" s="357"/>
      <c r="D43" s="357"/>
      <c r="E43" s="357"/>
      <c r="F43" s="357"/>
      <c r="G43" s="952"/>
      <c r="H43" s="357"/>
      <c r="I43" s="357"/>
      <c r="J43" s="357"/>
      <c r="K43" s="357"/>
      <c r="L43" s="952"/>
      <c r="M43" s="357"/>
      <c r="N43" s="357"/>
      <c r="O43" s="357"/>
      <c r="P43" s="357"/>
      <c r="Q43" s="669"/>
      <c r="R43" s="669"/>
      <c r="S43" s="669"/>
      <c r="T43" s="669"/>
      <c r="U43" s="669"/>
      <c r="V43" s="906"/>
      <c r="W43" s="906"/>
      <c r="X43" s="669"/>
      <c r="Y43" s="923"/>
      <c r="Z43" s="669"/>
      <c r="AA43" s="669"/>
      <c r="AB43" s="669"/>
      <c r="AC43" s="652"/>
      <c r="AD43" s="958" t="s">
        <v>417</v>
      </c>
      <c r="AE43" s="957">
        <v>118.5</v>
      </c>
      <c r="AF43" s="950"/>
      <c r="AK43" s="625">
        <v>44866</v>
      </c>
      <c r="AL43" s="49">
        <v>73</v>
      </c>
    </row>
    <row r="44" spans="1:38" ht="15" customHeight="1">
      <c r="A44" s="669"/>
      <c r="B44" s="45" t="s">
        <v>597</v>
      </c>
      <c r="C44" s="357"/>
      <c r="D44" s="357"/>
      <c r="E44" s="357"/>
      <c r="F44" s="357"/>
      <c r="G44" s="952"/>
      <c r="H44" s="357"/>
      <c r="I44" s="357"/>
      <c r="J44" s="357"/>
      <c r="K44" s="357"/>
      <c r="L44" s="952"/>
      <c r="M44" s="357"/>
      <c r="N44" s="357"/>
      <c r="O44" s="357"/>
      <c r="P44" s="357"/>
      <c r="Q44" s="669"/>
      <c r="R44" s="669"/>
      <c r="S44" s="669"/>
      <c r="T44" s="669"/>
      <c r="U44" s="669"/>
      <c r="V44" s="906"/>
      <c r="W44" s="906"/>
      <c r="X44" s="669"/>
      <c r="Y44" s="923"/>
      <c r="Z44" s="669"/>
      <c r="AA44" s="669"/>
      <c r="AB44" s="669"/>
      <c r="AC44" s="652"/>
      <c r="AD44" s="958" t="s">
        <v>415</v>
      </c>
      <c r="AE44" s="957">
        <v>13.5</v>
      </c>
      <c r="AF44" s="950"/>
      <c r="AK44" s="625">
        <v>44896</v>
      </c>
      <c r="AL44" s="49">
        <v>77.5</v>
      </c>
    </row>
    <row r="45" spans="1:38" ht="15" customHeight="1">
      <c r="A45" s="669"/>
      <c r="B45" s="45" t="s">
        <v>596</v>
      </c>
      <c r="C45" s="357"/>
      <c r="D45" s="357"/>
      <c r="E45" s="357"/>
      <c r="F45" s="357"/>
      <c r="G45" s="952"/>
      <c r="H45" s="357"/>
      <c r="I45" s="357"/>
      <c r="J45" s="357"/>
      <c r="K45" s="357"/>
      <c r="L45" s="952"/>
      <c r="M45" s="357"/>
      <c r="N45" s="357"/>
      <c r="O45" s="357"/>
      <c r="P45" s="357"/>
      <c r="Q45" s="669"/>
      <c r="R45" s="669"/>
      <c r="S45" s="669"/>
      <c r="T45" s="669"/>
      <c r="U45" s="669"/>
      <c r="V45" s="906"/>
      <c r="W45" s="906"/>
      <c r="X45" s="669"/>
      <c r="Y45" s="923"/>
      <c r="Z45" s="669"/>
      <c r="AA45" s="669"/>
      <c r="AB45" s="669"/>
      <c r="AC45" s="956"/>
      <c r="AD45" s="655" t="s">
        <v>595</v>
      </c>
      <c r="AE45" s="955">
        <v>58</v>
      </c>
      <c r="AF45" s="950"/>
      <c r="AK45" s="625">
        <v>44927</v>
      </c>
      <c r="AL45" s="49">
        <v>34</v>
      </c>
    </row>
    <row r="46" spans="1:38" ht="15" customHeight="1">
      <c r="A46" s="669"/>
      <c r="B46" s="45"/>
      <c r="C46" s="357"/>
      <c r="D46" s="357"/>
      <c r="E46" s="357"/>
      <c r="F46" s="357"/>
      <c r="G46" s="952"/>
      <c r="H46" s="357"/>
      <c r="I46" s="357"/>
      <c r="J46" s="357"/>
      <c r="K46" s="357"/>
      <c r="L46" s="952"/>
      <c r="M46" s="357"/>
      <c r="N46" s="357"/>
      <c r="O46" s="357"/>
      <c r="P46" s="357"/>
      <c r="Q46" s="669"/>
      <c r="R46" s="669"/>
      <c r="S46" s="669"/>
      <c r="T46" s="669"/>
      <c r="U46" s="669"/>
      <c r="V46" s="906"/>
      <c r="W46" s="906"/>
      <c r="X46" s="669"/>
      <c r="Y46" s="923"/>
      <c r="Z46" s="669"/>
      <c r="AA46" s="669"/>
      <c r="AB46" s="669"/>
      <c r="AC46" s="954">
        <v>2025</v>
      </c>
      <c r="AD46" s="652" t="s">
        <v>594</v>
      </c>
      <c r="AE46" s="953">
        <v>21</v>
      </c>
      <c r="AF46" s="950"/>
      <c r="AK46" s="625">
        <v>44958</v>
      </c>
      <c r="AL46" s="49">
        <v>60.5</v>
      </c>
    </row>
    <row r="47" spans="1:38" ht="15" customHeight="1">
      <c r="A47" s="669"/>
      <c r="B47" s="45"/>
      <c r="C47" s="357"/>
      <c r="D47" s="357"/>
      <c r="E47" s="357"/>
      <c r="F47" s="357"/>
      <c r="G47" s="952"/>
      <c r="H47" s="357"/>
      <c r="I47" s="357"/>
      <c r="J47" s="357"/>
      <c r="K47" s="357"/>
      <c r="L47" s="952"/>
      <c r="M47" s="357"/>
      <c r="N47" s="357"/>
      <c r="O47" s="357"/>
      <c r="P47" s="357"/>
      <c r="Q47" s="669"/>
      <c r="R47" s="669"/>
      <c r="S47" s="669"/>
      <c r="T47" s="669"/>
      <c r="U47" s="669"/>
      <c r="V47" s="906"/>
      <c r="W47" s="906"/>
      <c r="X47" s="669"/>
      <c r="Y47" s="923"/>
      <c r="Z47" s="669"/>
      <c r="AA47" s="948"/>
      <c r="AB47" s="669"/>
      <c r="AC47" s="916"/>
      <c r="AD47" s="643" t="s">
        <v>593</v>
      </c>
      <c r="AE47" s="951">
        <v>104</v>
      </c>
      <c r="AF47" s="950"/>
      <c r="AK47" s="625">
        <v>44986</v>
      </c>
      <c r="AL47" s="49">
        <v>87</v>
      </c>
    </row>
    <row r="48" spans="1:38" ht="15" customHeight="1">
      <c r="A48" s="669"/>
      <c r="B48" s="358"/>
      <c r="C48" s="333"/>
      <c r="D48" s="333" t="s">
        <v>592</v>
      </c>
      <c r="E48" s="333" t="s">
        <v>591</v>
      </c>
      <c r="F48" s="949" t="s">
        <v>200</v>
      </c>
      <c r="G48" s="333" t="s">
        <v>199</v>
      </c>
      <c r="H48" s="357"/>
      <c r="I48" s="333" t="s">
        <v>198</v>
      </c>
      <c r="J48" s="333" t="s">
        <v>196</v>
      </c>
      <c r="K48" s="949" t="s">
        <v>195</v>
      </c>
      <c r="L48" s="357"/>
      <c r="M48" s="357"/>
      <c r="N48" s="357"/>
      <c r="O48" s="357"/>
      <c r="P48" s="357"/>
      <c r="Q48" s="669"/>
      <c r="R48" s="669"/>
      <c r="S48" s="669"/>
      <c r="T48" s="669"/>
      <c r="U48" s="906"/>
      <c r="V48" s="669"/>
      <c r="W48" s="669"/>
      <c r="X48" s="669"/>
      <c r="Y48" s="923"/>
      <c r="Z48" s="669"/>
      <c r="AA48" s="948"/>
      <c r="AB48" s="948"/>
      <c r="AC48" s="947" t="s">
        <v>590</v>
      </c>
      <c r="AD48" s="331"/>
      <c r="AE48" s="945"/>
      <c r="AF48" s="921"/>
    </row>
    <row r="49" spans="1:35" ht="15" customHeight="1">
      <c r="A49" s="669"/>
      <c r="B49" s="655" t="s">
        <v>397</v>
      </c>
      <c r="C49" s="935">
        <f>$C$9</f>
        <v>45434</v>
      </c>
      <c r="D49" s="933">
        <f>+(J9/48.03+K9/62.01+L9/35.45+H9+N(X9)/46.01+N(Y9)/31.66)*1000</f>
        <v>308.92914247328872</v>
      </c>
      <c r="E49" s="933">
        <f>10^(6-F9)+(N(M9)/18.04+N9/22.99+O9/39.1+P9/20.04+Q9/12.16)*1000</f>
        <v>310.40413797065696</v>
      </c>
      <c r="F49" s="933">
        <f>100*(E49-D49)/(E49+D49)</f>
        <v>0.23815860441262673</v>
      </c>
      <c r="G49" s="934" t="s">
        <v>192</v>
      </c>
      <c r="H49" s="669"/>
      <c r="I49" s="933">
        <f>(349.7*10^(3-F9)+(80*J9/48.03+71.5*K9/62.01+76.3*L9/35.45+73.5*N(M9)/18.04+50.1*N9/22.99+73.5*O9/39.1+59.8*P9/20.04+53.3*Q9/12.16+44.5*H9+71.8*N(X9)/46.01+69*N(Y9)/31.66))*1/10</f>
        <v>3.6025106312807926</v>
      </c>
      <c r="J49" s="933">
        <f>100*(I49-G9)/(I49+G9)</f>
        <v>1.8736010193426249</v>
      </c>
      <c r="K49" s="932" t="s">
        <v>192</v>
      </c>
      <c r="L49" s="669"/>
      <c r="M49" s="669"/>
      <c r="N49" s="669"/>
      <c r="O49" s="669"/>
      <c r="P49" s="669"/>
      <c r="Q49" s="669"/>
      <c r="R49" s="669"/>
      <c r="S49" s="669"/>
      <c r="T49" s="669"/>
      <c r="U49" s="906"/>
      <c r="V49" s="669"/>
      <c r="W49" s="669"/>
      <c r="X49" s="669"/>
      <c r="Y49" s="923"/>
      <c r="Z49" s="669"/>
      <c r="AA49" s="669"/>
      <c r="AB49" s="669"/>
      <c r="AC49" s="946" t="s">
        <v>589</v>
      </c>
      <c r="AD49" s="357"/>
      <c r="AE49" s="945"/>
      <c r="AF49" s="921"/>
    </row>
    <row r="50" spans="1:35" ht="15" customHeight="1">
      <c r="A50" s="669"/>
      <c r="B50" s="652"/>
      <c r="C50" s="927">
        <f>$C$10</f>
        <v>45497</v>
      </c>
      <c r="D50" s="925">
        <f>+(J10/48.03+K10/62.01+L10/35.45+H10+N(X10)/46.01+N(Y10)/31.66)*1000</f>
        <v>294.87514813626024</v>
      </c>
      <c r="E50" s="925">
        <f>10^(6-F10)+(N(M10)/18.04+N10/22.99+O10/39.1+P10/20.04+Q10/12.16)*1000</f>
        <v>295.12551358255411</v>
      </c>
      <c r="F50" s="925">
        <f>100*(E50-D50)/(E50+D50)</f>
        <v>4.243477381270977E-2</v>
      </c>
      <c r="G50" s="937" t="s">
        <v>192</v>
      </c>
      <c r="H50" s="669"/>
      <c r="I50" s="925">
        <f>(349.7*10^(3-F10)+(80*J10/48.03+71.5*K10/62.01+76.3*L10/35.45+73.5*N(M10)/18.04+50.1*N10/22.99+73.5*O10/39.1+59.8*P10/20.04+53.3*Q10/12.16+44.5*H10+71.8*N(X10)/46.01+69*N(Y10)/31.66))*1/10</f>
        <v>3.4079026807284372</v>
      </c>
      <c r="J50" s="925">
        <f>100*(I50-G10)/(I50+G10)</f>
        <v>1.7602925325814751</v>
      </c>
      <c r="K50" s="936" t="s">
        <v>192</v>
      </c>
      <c r="L50" s="669"/>
      <c r="M50" s="669"/>
      <c r="N50" s="669"/>
      <c r="O50" s="669"/>
      <c r="P50" s="669"/>
      <c r="Q50" s="669"/>
      <c r="R50" s="669"/>
      <c r="S50" s="669"/>
      <c r="T50" s="669"/>
      <c r="U50" s="906"/>
      <c r="V50" s="669"/>
      <c r="W50" s="669"/>
      <c r="X50" s="669"/>
      <c r="Y50" s="923"/>
      <c r="Z50" s="669"/>
      <c r="AA50" s="669"/>
      <c r="AB50" s="669"/>
      <c r="AC50" s="359" t="s">
        <v>273</v>
      </c>
      <c r="AD50" s="359" t="s">
        <v>272</v>
      </c>
      <c r="AE50" s="944" t="s">
        <v>271</v>
      </c>
      <c r="AF50" s="921"/>
    </row>
    <row r="51" spans="1:35" ht="15" customHeight="1">
      <c r="A51" s="669"/>
      <c r="B51" s="652"/>
      <c r="C51" s="927">
        <f>$C$11</f>
        <v>45587</v>
      </c>
      <c r="D51" s="925">
        <f>+(J11/48.03+K11/62.01+L11/35.45+H11+N(X11)/46.01+N(Y11)/31.66)*1000</f>
        <v>324.70004583092287</v>
      </c>
      <c r="E51" s="925">
        <f>10^(6-F11)+(N(M11)/18.04+N11/22.99+O11/39.1+P11/20.04+Q11/12.16)*1000</f>
        <v>328.66578321902949</v>
      </c>
      <c r="F51" s="925">
        <f>100*(E51-D51)/(E51+D51)</f>
        <v>0.60697043092583003</v>
      </c>
      <c r="G51" s="937" t="s">
        <v>192</v>
      </c>
      <c r="H51" s="669"/>
      <c r="I51" s="925">
        <f>(349.7*10^(3-F11)+(80*J11/48.03+71.5*K11/62.01+76.3*L11/35.45+73.5*N(M11)/18.04+50.1*N11/22.99+73.5*O11/39.1+59.8*P11/20.04+53.3*Q11/12.16+44.5*H11+71.8*N(X11)/46.01+69*N(Y11)/31.66))*1/10</f>
        <v>3.7727663878304667</v>
      </c>
      <c r="J51" s="925">
        <f>100*(I51-G11)/(I51+G11)</f>
        <v>1.1768454959072363</v>
      </c>
      <c r="K51" s="936" t="s">
        <v>192</v>
      </c>
      <c r="L51" s="669"/>
      <c r="M51" s="669"/>
      <c r="N51" s="669"/>
      <c r="O51" s="669"/>
      <c r="P51" s="669"/>
      <c r="Q51" s="669"/>
      <c r="R51" s="669"/>
      <c r="S51" s="669"/>
      <c r="T51" s="669"/>
      <c r="U51" s="906"/>
      <c r="V51" s="669"/>
      <c r="W51" s="669"/>
      <c r="X51" s="669"/>
      <c r="Y51" s="923"/>
      <c r="Z51" s="669"/>
      <c r="AA51" s="669"/>
      <c r="AB51" s="669"/>
      <c r="AC51" s="333"/>
      <c r="AD51" s="943" t="s">
        <v>588</v>
      </c>
      <c r="AE51" s="942">
        <v>217</v>
      </c>
      <c r="AF51" s="941"/>
      <c r="AH51" s="940">
        <f>SUM(AE51:AE62)</f>
        <v>3729</v>
      </c>
    </row>
    <row r="52" spans="1:35" ht="15" customHeight="1">
      <c r="A52" s="669"/>
      <c r="B52" s="643"/>
      <c r="C52" s="927">
        <f>$C$12</f>
        <v>45679</v>
      </c>
      <c r="D52" s="938">
        <f>+(J12/48.03+K12/62.01+L12/35.45+H12+N(X12)/46.01+N(Y12)/31.66)*1000</f>
        <v>339.98060230950011</v>
      </c>
      <c r="E52" s="938">
        <f>10^(6-F12)+(N(M12)/18.04+N12/22.99+O12/39.1+P12/20.04+Q12/12.16)*1000</f>
        <v>340.4811440406333</v>
      </c>
      <c r="F52" s="938">
        <f>100*(E52-D52)/(E52+D52)</f>
        <v>7.3559128609064758E-2</v>
      </c>
      <c r="G52" s="926" t="s">
        <v>192</v>
      </c>
      <c r="H52" s="669"/>
      <c r="I52" s="938">
        <f>(349.7*10^(3-F12)+(80*J12/48.03+71.5*K12/62.01+76.3*L12/35.45+73.5*N(M12)/18.04+50.1*N12/22.99+73.5*O12/39.1+59.8*P12/20.04+53.3*Q12/12.16+44.5*H12+71.8*N(X12)/46.01+69*N(Y12)/31.66))*1/10</f>
        <v>3.9863199035329044</v>
      </c>
      <c r="J52" s="938">
        <f>100*(I52-G12)/(I52+G12)</f>
        <v>1.2872034776204304</v>
      </c>
      <c r="K52" s="926" t="s">
        <v>192</v>
      </c>
      <c r="L52" s="669"/>
      <c r="M52" s="669"/>
      <c r="N52" s="669"/>
      <c r="O52" s="669"/>
      <c r="P52" s="669"/>
      <c r="Q52" s="669"/>
      <c r="R52" s="669"/>
      <c r="S52" s="669"/>
      <c r="T52" s="669"/>
      <c r="U52" s="906"/>
      <c r="V52" s="669"/>
      <c r="W52" s="669"/>
      <c r="X52" s="669"/>
      <c r="Y52" s="923"/>
      <c r="Z52" s="669"/>
      <c r="AA52" s="669"/>
      <c r="AB52" s="669"/>
      <c r="AC52" s="335"/>
      <c r="AD52" s="328" t="s">
        <v>587</v>
      </c>
      <c r="AE52" s="337">
        <v>369</v>
      </c>
      <c r="AF52" s="921"/>
    </row>
    <row r="53" spans="1:35" ht="15" customHeight="1">
      <c r="A53" s="669"/>
      <c r="B53" s="652" t="s">
        <v>586</v>
      </c>
      <c r="C53" s="935">
        <f>$C$9</f>
        <v>45434</v>
      </c>
      <c r="D53" s="933">
        <f>+(J14/48.03+K14/62.01+L14/35.45+H14+N(X14)/46.01+N(Y14)/31.66)*1000</f>
        <v>311.92491559976071</v>
      </c>
      <c r="E53" s="933">
        <f>10^(6-F14)+(N(M14)/18.04+N14/22.99+O14/39.1+P14/20.04+Q14/12.16)*1000</f>
        <v>317.96945884563547</v>
      </c>
      <c r="F53" s="933">
        <f>100*(E53-D53)/(E53+D53)</f>
        <v>0.95961219707618595</v>
      </c>
      <c r="G53" s="934" t="s">
        <v>192</v>
      </c>
      <c r="H53" s="669"/>
      <c r="I53" s="933">
        <f>(349.7*10^(3-F14)+(80*J14/48.03+71.5*K14/62.01+76.3*L14/35.45+73.5*N(M14)/18.04+50.1*N14/22.99+73.5*O14/39.1+59.8*P14/20.04+53.3*Q14/12.16+44.5*H14+71.8*N(X14)/46.01+69*N(Y14)/31.66))*1/10</f>
        <v>3.6677428872299638</v>
      </c>
      <c r="J53" s="933">
        <f>100*(I53-G14)/(I53+G14)</f>
        <v>1.5609428300334078</v>
      </c>
      <c r="K53" s="932" t="s">
        <v>192</v>
      </c>
      <c r="L53" s="669"/>
      <c r="M53" s="669"/>
      <c r="N53" s="669"/>
      <c r="O53" s="669"/>
      <c r="P53" s="669"/>
      <c r="Q53" s="669"/>
      <c r="R53" s="669"/>
      <c r="S53" s="669"/>
      <c r="T53" s="669"/>
      <c r="U53" s="906"/>
      <c r="V53" s="669"/>
      <c r="W53" s="669"/>
      <c r="X53" s="669"/>
      <c r="Y53" s="923"/>
      <c r="Z53" s="669"/>
      <c r="AA53" s="669"/>
      <c r="AB53" s="669"/>
      <c r="AC53" s="939"/>
      <c r="AD53" s="328" t="s">
        <v>585</v>
      </c>
      <c r="AE53" s="337">
        <v>623.5</v>
      </c>
      <c r="AF53" s="921"/>
    </row>
    <row r="54" spans="1:35" ht="15" customHeight="1">
      <c r="A54" s="669"/>
      <c r="B54" s="652"/>
      <c r="C54" s="927">
        <f>$C$10</f>
        <v>45497</v>
      </c>
      <c r="D54" s="925">
        <f>+(J15/48.03+K15/62.01+L15/35.45+H15+N(X15)/46.01+N(Y15)/31.66)*1000</f>
        <v>306.48663546759303</v>
      </c>
      <c r="E54" s="925">
        <f>10^(6-F15)+(N(M15)/18.04+N15/22.99+O15/39.1+P15/20.04+Q15/12.16)*1000</f>
        <v>312.6174385557706</v>
      </c>
      <c r="F54" s="925">
        <f>100*(E54-D54)/(E54+D54)</f>
        <v>0.99027018968481362</v>
      </c>
      <c r="G54" s="937" t="s">
        <v>192</v>
      </c>
      <c r="H54" s="669"/>
      <c r="I54" s="925">
        <f>(349.7*10^(3-F15)+(80*J15/48.03+71.5*K15/62.01+76.3*L15/35.45+73.5*N(M15)/18.04+50.1*N15/22.99+73.5*O15/39.1+59.8*P15/20.04+53.3*Q15/12.16+44.5*H15+71.8*N(X15)/46.01+69*N(Y15)/31.66))*1/10</f>
        <v>3.5236597304392467</v>
      </c>
      <c r="J54" s="925">
        <f>100*(I54-G15)/(I54+G15)</f>
        <v>0.40833622856728846</v>
      </c>
      <c r="K54" s="936" t="s">
        <v>192</v>
      </c>
      <c r="L54" s="669"/>
      <c r="M54" s="669"/>
      <c r="N54" s="669"/>
      <c r="O54" s="669"/>
      <c r="P54" s="669"/>
      <c r="Q54" s="669"/>
      <c r="R54" s="669"/>
      <c r="S54" s="669"/>
      <c r="T54" s="669"/>
      <c r="U54" s="906"/>
      <c r="V54" s="669"/>
      <c r="W54" s="669"/>
      <c r="X54" s="669"/>
      <c r="Y54" s="923"/>
      <c r="Z54" s="669"/>
      <c r="AA54" s="669"/>
      <c r="AB54" s="669"/>
      <c r="AC54" s="335"/>
      <c r="AD54" s="328" t="s">
        <v>584</v>
      </c>
      <c r="AE54" s="337">
        <v>242.5</v>
      </c>
      <c r="AF54" s="921"/>
    </row>
    <row r="55" spans="1:35" ht="15" customHeight="1">
      <c r="A55" s="669"/>
      <c r="B55" s="652"/>
      <c r="C55" s="927">
        <f>$C$11</f>
        <v>45587</v>
      </c>
      <c r="D55" s="925">
        <f>+(J16/48.03+K16/62.01+L16/35.45+H16+N(X16)/46.01+N(Y16)/31.66)*1000</f>
        <v>345.31355255324786</v>
      </c>
      <c r="E55" s="925">
        <f>10^(6-F16)+(N(M16)/18.04+N16/22.99+O16/39.1+P16/20.04+Q16/12.16)*1000</f>
        <v>349.92275626923561</v>
      </c>
      <c r="F55" s="925">
        <f>100*(E55-D55)/(E55+D55)</f>
        <v>0.66296936128009776</v>
      </c>
      <c r="G55" s="937" t="s">
        <v>192</v>
      </c>
      <c r="H55" s="669"/>
      <c r="I55" s="925">
        <f>(349.7*10^(3-F16)+(80*J16/48.03+71.5*K16/62.01+76.3*L16/35.45+73.5*N(M16)/18.04+50.1*N16/22.99+73.5*O16/39.1+59.8*P16/20.04+53.3*Q16/12.16+44.5*H16+71.8*N(X16)/46.01+69*N(Y16)/31.66))*1/10</f>
        <v>3.9991367328251322</v>
      </c>
      <c r="J55" s="925">
        <f>100*(I55-G16)/(I55+G16)</f>
        <v>1.1270096324822607</v>
      </c>
      <c r="K55" s="936" t="s">
        <v>192</v>
      </c>
      <c r="L55" s="669"/>
      <c r="M55" s="669"/>
      <c r="N55" s="669"/>
      <c r="O55" s="669"/>
      <c r="P55" s="669"/>
      <c r="Q55" s="669"/>
      <c r="R55" s="669"/>
      <c r="S55" s="669"/>
      <c r="T55" s="669"/>
      <c r="U55" s="906"/>
      <c r="V55" s="669"/>
      <c r="W55" s="669"/>
      <c r="X55" s="669"/>
      <c r="Y55" s="923"/>
      <c r="Z55" s="669"/>
      <c r="AA55" s="669"/>
      <c r="AB55" s="669"/>
      <c r="AC55" s="939"/>
      <c r="AD55" s="328" t="s">
        <v>583</v>
      </c>
      <c r="AE55" s="337">
        <v>446.5</v>
      </c>
      <c r="AF55" s="921"/>
    </row>
    <row r="56" spans="1:35" ht="15" customHeight="1">
      <c r="A56" s="669"/>
      <c r="B56" s="652"/>
      <c r="C56" s="927">
        <f>$C$12</f>
        <v>45679</v>
      </c>
      <c r="D56" s="938">
        <f>+(J17/48.03+K17/62.01+L17/35.45+H17+N(X17)/46.01+N(Y17)/31.66)*1000</f>
        <v>337.83955858594584</v>
      </c>
      <c r="E56" s="938">
        <f>10^(6-F17)+(N(M17)/18.04+N17/22.99+O17/39.1+P17/20.04+Q17/12.16)*1000</f>
        <v>340.9818917380328</v>
      </c>
      <c r="F56" s="938">
        <f>100*(E56-D56)/(E56+D56)</f>
        <v>0.46291011437355617</v>
      </c>
      <c r="G56" s="926" t="s">
        <v>192</v>
      </c>
      <c r="H56" s="669"/>
      <c r="I56" s="938">
        <f>(349.7*10^(3-F17)+(80*J17/48.03+71.5*K17/62.01+76.3*L17/35.45+73.5*N(M17)/18.04+50.1*N17/22.99+73.5*O17/39.1+59.8*P17/20.04+53.3*Q17/12.16+44.5*H17+71.8*N(X17)/46.01+69*N(Y17)/31.66))*1/10</f>
        <v>3.9793888190359725</v>
      </c>
      <c r="J56" s="938">
        <f>100*(I56-G17)/(I56+G17)</f>
        <v>1.0075504694498079</v>
      </c>
      <c r="K56" s="926" t="s">
        <v>192</v>
      </c>
      <c r="L56" s="669"/>
      <c r="M56" s="669"/>
      <c r="N56" s="669"/>
      <c r="O56" s="669"/>
      <c r="P56" s="669"/>
      <c r="Q56" s="669"/>
      <c r="R56" s="669"/>
      <c r="S56" s="669"/>
      <c r="T56" s="669"/>
      <c r="U56" s="906"/>
      <c r="V56" s="669"/>
      <c r="W56" s="669"/>
      <c r="X56" s="669"/>
      <c r="Y56" s="923"/>
      <c r="Z56" s="669"/>
      <c r="AA56" s="669"/>
      <c r="AB56" s="669"/>
      <c r="AC56" s="335">
        <v>2024</v>
      </c>
      <c r="AD56" s="328" t="s">
        <v>582</v>
      </c>
      <c r="AE56" s="337">
        <v>359</v>
      </c>
      <c r="AF56" s="921"/>
    </row>
    <row r="57" spans="1:35" ht="15" customHeight="1">
      <c r="A57" s="669"/>
      <c r="B57" s="655" t="s">
        <v>581</v>
      </c>
      <c r="C57" s="935">
        <f>$C$9</f>
        <v>45434</v>
      </c>
      <c r="D57" s="933">
        <f>+(J19/48.03+K19/62.01+L19/35.45+H19+N(X19)/46.01+N(Y19)/31.66)*1000</f>
        <v>331.7400111623856</v>
      </c>
      <c r="E57" s="933">
        <f>10^(6-F19)+(N(M19)/18.04+N19/22.99+O19/39.1+P19/20.04+Q19/12.16)*1000</f>
        <v>332.08765424697214</v>
      </c>
      <c r="F57" s="933">
        <f>100*(E57-D57)/(E57+D57)</f>
        <v>5.2369478209703432E-2</v>
      </c>
      <c r="G57" s="934" t="s">
        <v>192</v>
      </c>
      <c r="H57" s="669"/>
      <c r="I57" s="933">
        <f>(349.7*10^(3-F19)+(80*J19/48.03+71.5*K19/62.01+76.3*L19/35.45+73.5*N(M19)/18.04+50.1*N19/22.99+73.5*O19/39.1+59.8*P19/20.04+53.3*Q19/12.16+44.5*H19+71.8*N(X19)/46.01+69*N(Y19)/31.66))*1/10</f>
        <v>3.9213611840722615</v>
      </c>
      <c r="J57" s="933">
        <f>100*(I57-G19)/(I57+G19)</f>
        <v>2.1006847641385922</v>
      </c>
      <c r="K57" s="932" t="s">
        <v>192</v>
      </c>
      <c r="L57" s="669"/>
      <c r="M57" s="669"/>
      <c r="N57" s="669"/>
      <c r="O57" s="669"/>
      <c r="P57" s="669"/>
      <c r="Q57" s="669"/>
      <c r="R57" s="669"/>
      <c r="S57" s="669"/>
      <c r="T57" s="669"/>
      <c r="U57" s="906"/>
      <c r="V57" s="669"/>
      <c r="W57" s="669"/>
      <c r="X57" s="669"/>
      <c r="Y57" s="923"/>
      <c r="Z57" s="669"/>
      <c r="AA57" s="669"/>
      <c r="AB57" s="669"/>
      <c r="AC57" s="335"/>
      <c r="AD57" s="328" t="s">
        <v>580</v>
      </c>
      <c r="AE57" s="337">
        <v>292</v>
      </c>
      <c r="AF57" s="921"/>
    </row>
    <row r="58" spans="1:35" ht="15" customHeight="1">
      <c r="A58" s="669"/>
      <c r="B58" s="652" t="s">
        <v>573</v>
      </c>
      <c r="C58" s="927">
        <f>$C$10</f>
        <v>45497</v>
      </c>
      <c r="D58" s="925">
        <f>+(J20/48.03+K20/62.01+L20/35.45+H20+N(X20)/46.01+N(Y20)/31.66)*1000</f>
        <v>319.34538750300732</v>
      </c>
      <c r="E58" s="925">
        <f>10^(6-F20)+(N(M20)/18.04+N20/22.99+O20/39.1+P20/20.04+Q20/12.16)*1000</f>
        <v>319.75257008104705</v>
      </c>
      <c r="F58" s="925">
        <f>100*(E58-D58)/(E58+D58)</f>
        <v>6.3712076248684427E-2</v>
      </c>
      <c r="G58" s="937" t="s">
        <v>192</v>
      </c>
      <c r="H58" s="669"/>
      <c r="I58" s="925">
        <f>(349.7*10^(3-F20)+(80*J20/48.03+71.5*K20/62.01+76.3*L20/35.45+73.5*N(M20)/18.04+50.1*N20/22.99+73.5*O20/39.1+59.8*P20/20.04+53.3*Q20/12.16+44.5*H20+71.8*N(X20)/46.01+69*N(Y20)/31.66))*1/10</f>
        <v>3.7497691155180908</v>
      </c>
      <c r="J58" s="925">
        <f>100*(I58-G20)/(I58+G20)</f>
        <v>1.0750889182152255</v>
      </c>
      <c r="K58" s="936" t="s">
        <v>192</v>
      </c>
      <c r="L58" s="669"/>
      <c r="M58" s="669"/>
      <c r="N58" s="669"/>
      <c r="O58" s="669"/>
      <c r="P58" s="669"/>
      <c r="Q58" s="669"/>
      <c r="R58" s="669"/>
      <c r="S58" s="669"/>
      <c r="T58" s="669"/>
      <c r="U58" s="906"/>
      <c r="V58" s="669"/>
      <c r="W58" s="669"/>
      <c r="X58" s="669"/>
      <c r="Y58" s="923"/>
      <c r="Z58" s="669"/>
      <c r="AA58" s="669"/>
      <c r="AB58" s="669"/>
      <c r="AC58" s="335"/>
      <c r="AD58" s="328" t="s">
        <v>579</v>
      </c>
      <c r="AE58" s="337">
        <v>325</v>
      </c>
      <c r="AF58" s="921"/>
    </row>
    <row r="59" spans="1:35" ht="15" customHeight="1">
      <c r="A59" s="669"/>
      <c r="B59" s="652"/>
      <c r="C59" s="927">
        <f>$C$11</f>
        <v>45587</v>
      </c>
      <c r="D59" s="925">
        <f>+(J21/48.03+K21/62.01+L21/35.45+H21+N(X21)/46.01+N(Y21)/31.66)*1000</f>
        <v>345.16884586769913</v>
      </c>
      <c r="E59" s="925">
        <f>10^(6-F21)+(N(M21)/18.04+N21/22.99+O21/39.1+P21/20.04+Q21/12.16)*1000</f>
        <v>344.61305143315479</v>
      </c>
      <c r="F59" s="925">
        <f>100*(E59-D59)/(E59+D59)</f>
        <v>-8.0575387194008183E-2</v>
      </c>
      <c r="G59" s="937" t="s">
        <v>192</v>
      </c>
      <c r="H59" s="669"/>
      <c r="I59" s="925">
        <f>(349.7*10^(3-F21)+(80*J21/48.03+71.5*K21/62.01+76.3*L21/35.45+73.5*N(M21)/18.04+50.1*N21/22.99+73.5*O21/39.1+59.8*P21/20.04+53.3*Q21/12.16+44.5*H21+71.8*N(X21)/46.01+69*N(Y21)/31.66))*1/10</f>
        <v>4.0901597266178271</v>
      </c>
      <c r="J59" s="925">
        <f>100*(I59-G21)/(I59+G21)</f>
        <v>1.4278666575909211</v>
      </c>
      <c r="K59" s="936" t="s">
        <v>192</v>
      </c>
      <c r="L59" s="669"/>
      <c r="M59" s="669"/>
      <c r="N59" s="669"/>
      <c r="O59" s="669"/>
      <c r="P59" s="669"/>
      <c r="Q59" s="669"/>
      <c r="R59" s="669"/>
      <c r="S59" s="669"/>
      <c r="T59" s="669"/>
      <c r="U59" s="906"/>
      <c r="V59" s="669"/>
      <c r="W59" s="669"/>
      <c r="X59" s="669"/>
      <c r="Y59" s="923"/>
      <c r="Z59" s="669"/>
      <c r="AA59" s="669"/>
      <c r="AB59" s="669"/>
      <c r="AC59" s="335" t="s">
        <v>578</v>
      </c>
      <c r="AD59" s="328" t="s">
        <v>577</v>
      </c>
      <c r="AE59" s="337">
        <v>248</v>
      </c>
      <c r="AF59" s="921"/>
    </row>
    <row r="60" spans="1:35" ht="15" customHeight="1">
      <c r="A60" s="669"/>
      <c r="B60" s="652"/>
      <c r="C60" s="927">
        <f>$C$12</f>
        <v>45679</v>
      </c>
      <c r="D60" s="925">
        <f>+(J22/48.03+K22/62.01+L22/35.45+H22+N(X22)/46.01+N(Y22)/31.66)*1000</f>
        <v>340.28166291524678</v>
      </c>
      <c r="E60" s="925">
        <f>10^(6-F22)+(N(M22)/18.04+N22/22.99+O22/39.1+P22/20.04+Q22/12.16)*1000</f>
        <v>339.95880514598213</v>
      </c>
      <c r="F60" s="925">
        <f>100*(E60-D60)/(E60+D60)</f>
        <v>-4.7462299646012458E-2</v>
      </c>
      <c r="G60" s="937" t="s">
        <v>192</v>
      </c>
      <c r="H60" s="669"/>
      <c r="I60" s="925">
        <f>(349.7*10^(3-F22)+(80*J22/48.03+71.5*K22/62.01+76.3*L22/35.45+73.5*N(M22)/18.04+50.1*N22/22.99+73.5*O22/39.1+59.8*P22/20.04+53.3*Q22/12.16+44.5*H22+71.8*N(X22)/46.01+69*N(Y22)/31.66))*1/10</f>
        <v>4.095851707455445</v>
      </c>
      <c r="J60" s="925">
        <f>100*(I60-G22)/(I60+G22)</f>
        <v>1.3090978079383491</v>
      </c>
      <c r="K60" s="936" t="s">
        <v>192</v>
      </c>
      <c r="L60" s="669"/>
      <c r="M60" s="669"/>
      <c r="N60" s="669"/>
      <c r="O60" s="669"/>
      <c r="P60" s="669"/>
      <c r="Q60" s="669"/>
      <c r="R60" s="669"/>
      <c r="S60" s="669"/>
      <c r="T60" s="669"/>
      <c r="U60" s="906"/>
      <c r="V60" s="669"/>
      <c r="W60" s="669"/>
      <c r="X60" s="669"/>
      <c r="Y60" s="923"/>
      <c r="Z60" s="669"/>
      <c r="AA60" s="669"/>
      <c r="AB60" s="669"/>
      <c r="AC60" s="335"/>
      <c r="AD60" s="328" t="s">
        <v>576</v>
      </c>
      <c r="AE60" s="337">
        <v>290.5</v>
      </c>
      <c r="AF60" s="921"/>
    </row>
    <row r="61" spans="1:35" ht="15" customHeight="1">
      <c r="A61" s="669"/>
      <c r="B61" s="655" t="s">
        <v>575</v>
      </c>
      <c r="C61" s="935">
        <f>$C$9</f>
        <v>45434</v>
      </c>
      <c r="D61" s="933">
        <f>+(J24/48.03+K24/62.01+L24/35.45+H24+N(X24)/46.01+N(Y24)/31.66)*1000</f>
        <v>291.72071683272713</v>
      </c>
      <c r="E61" s="933">
        <f>10^(6-F24)+(N(M24)/18.04+N24/22.99+O24/39.1+P24/20.04+Q24/12.16)*1000</f>
        <v>293.08321781486495</v>
      </c>
      <c r="F61" s="933">
        <f>100*(E61-D61)/(E61+D61)</f>
        <v>0.2329842364960954</v>
      </c>
      <c r="G61" s="934" t="s">
        <v>192</v>
      </c>
      <c r="H61" s="669"/>
      <c r="I61" s="933">
        <f>(349.7*10^(3-F24)+(80*J24/48.03+71.5*K24/62.01+76.3*L24/35.45+73.5*N(M24)/18.04+50.1*N24/22.99+73.5*O24/39.1+59.8*P24/20.04+53.3*Q24/12.16+44.5*H24+71.8*N(X24)/46.01+69*N(Y24)/31.66))*1/10</f>
        <v>3.4106104291299189</v>
      </c>
      <c r="J61" s="933">
        <f>100*(I61-G24)/(I61+G24)</f>
        <v>1.5726110119761985</v>
      </c>
      <c r="K61" s="932" t="s">
        <v>192</v>
      </c>
      <c r="L61" s="669"/>
      <c r="M61" s="669"/>
      <c r="N61" s="669"/>
      <c r="O61" s="669"/>
      <c r="P61" s="669"/>
      <c r="Q61" s="669"/>
      <c r="R61" s="669"/>
      <c r="S61" s="669"/>
      <c r="T61" s="669"/>
      <c r="U61" s="906"/>
      <c r="V61" s="669"/>
      <c r="W61" s="669"/>
      <c r="X61" s="669"/>
      <c r="Y61" s="923"/>
      <c r="Z61" s="669"/>
      <c r="AA61" s="669"/>
      <c r="AB61" s="669"/>
      <c r="AC61" s="335"/>
      <c r="AD61" s="931" t="s">
        <v>574</v>
      </c>
      <c r="AE61" s="930">
        <v>160</v>
      </c>
      <c r="AF61" s="921"/>
    </row>
    <row r="62" spans="1:35" ht="15" customHeight="1">
      <c r="A62" s="669"/>
      <c r="B62" s="652" t="s">
        <v>573</v>
      </c>
      <c r="C62" s="927">
        <f>$C$10</f>
        <v>45497</v>
      </c>
      <c r="D62" s="925">
        <f>+(J25/48.03+K25/62.01+L25/35.45+H25+N(X25)/46.01+N(Y25)/31.66)*1000</f>
        <v>273.85591900519682</v>
      </c>
      <c r="E62" s="925">
        <f>10^(6-F25)+(N(M25)/18.04+N25/22.99+O25/39.1+P25/20.04+Q25/12.16)*1000</f>
        <v>276.10364054256036</v>
      </c>
      <c r="F62" s="925">
        <f>100*(E62-D62)/(E62+D62)</f>
        <v>0.40870669458166675</v>
      </c>
      <c r="G62" s="926" t="s">
        <v>192</v>
      </c>
      <c r="H62" s="907"/>
      <c r="I62" s="925">
        <f>(349.7*10^(3-F25)+(80*J25/48.03+71.5*K25/62.01+76.3*L25/35.45+73.5*N(M25)/18.04+50.1*N25/22.99+73.5*O25/39.1+59.8*P25/20.04+53.3*Q25/12.16+44.5*H25+71.8*N(X25)/46.01+69*N(Y25)/31.66))*1/10</f>
        <v>3.2042225765237298</v>
      </c>
      <c r="J62" s="925">
        <f>100*(I62-G25)/(I62+G25)</f>
        <v>0.53689020288955136</v>
      </c>
      <c r="K62" s="924" t="s">
        <v>192</v>
      </c>
      <c r="L62" s="669"/>
      <c r="M62" s="669"/>
      <c r="N62" s="669"/>
      <c r="O62" s="669"/>
      <c r="P62" s="669"/>
      <c r="Q62" s="669"/>
      <c r="R62" s="669"/>
      <c r="S62" s="669"/>
      <c r="T62" s="669"/>
      <c r="U62" s="906"/>
      <c r="V62" s="669"/>
      <c r="W62" s="669"/>
      <c r="X62" s="669"/>
      <c r="Y62" s="923"/>
      <c r="Z62" s="669"/>
      <c r="AA62" s="669"/>
      <c r="AB62" s="669"/>
      <c r="AC62" s="322"/>
      <c r="AD62" s="929" t="s">
        <v>572</v>
      </c>
      <c r="AE62" s="928">
        <v>156</v>
      </c>
      <c r="AF62" s="921"/>
      <c r="AI62" s="760" t="s">
        <v>571</v>
      </c>
    </row>
    <row r="63" spans="1:35" ht="15" customHeight="1">
      <c r="A63" s="669"/>
      <c r="B63" s="652"/>
      <c r="C63" s="927">
        <f>$C$11</f>
        <v>45587</v>
      </c>
      <c r="D63" s="925">
        <f>+(J26/48.03+K26/62.01+L26/35.45+H26+N(X26)/46.01+N(Y26)/31.66)*1000</f>
        <v>293.59005472723942</v>
      </c>
      <c r="E63" s="925">
        <f>10^(6-F26)+(N(M26)/18.04+N26/22.99+O26/39.1+P26/20.04+Q26/12.16)*1000</f>
        <v>294.79177865915705</v>
      </c>
      <c r="F63" s="925">
        <f>100*(E63-D63)/(E63+D63)</f>
        <v>0.2042421882744368</v>
      </c>
      <c r="G63" s="926" t="s">
        <v>192</v>
      </c>
      <c r="H63" s="907"/>
      <c r="I63" s="925">
        <f>(349.7*10^(3-F26)+(80*J26/48.03+71.5*K26/62.01+76.3*L26/35.45+73.5*N(M26)/18.04+50.1*N26/22.99+73.5*O26/39.1+59.8*P26/20.04+53.3*Q26/12.16+44.5*H26+71.8*N(X26)/46.01+69*N(Y26)/31.66))*1/10</f>
        <v>3.4592560056616812</v>
      </c>
      <c r="J63" s="925">
        <f>100*(I63-G26)/(I63+G26)</f>
        <v>0.93746141971652552</v>
      </c>
      <c r="K63" s="924" t="s">
        <v>192</v>
      </c>
      <c r="L63" s="669"/>
      <c r="M63" s="669"/>
      <c r="N63" s="669"/>
      <c r="O63" s="669"/>
      <c r="P63" s="669"/>
      <c r="Q63" s="669"/>
      <c r="R63" s="669"/>
      <c r="S63" s="669"/>
      <c r="T63" s="669"/>
      <c r="U63" s="906"/>
      <c r="V63" s="669"/>
      <c r="W63" s="669"/>
      <c r="X63" s="669"/>
      <c r="Y63" s="923"/>
      <c r="Z63" s="669"/>
      <c r="AA63" s="669"/>
      <c r="AB63" s="669"/>
      <c r="AC63" s="922"/>
      <c r="AD63" s="922"/>
      <c r="AE63" s="331"/>
      <c r="AF63" s="921"/>
    </row>
    <row r="64" spans="1:35" ht="15" customHeight="1">
      <c r="A64" s="669"/>
      <c r="B64" s="643"/>
      <c r="C64" s="920">
        <f>C12</f>
        <v>45679</v>
      </c>
      <c r="D64" s="918">
        <f>+(J27/48.03+K27/62.01+L27/35.45+H27+N(X27)/46.01+N(Y27)/31.66)*1000</f>
        <v>295.03536393891216</v>
      </c>
      <c r="E64" s="918">
        <f>10^(6-F27)+(N(M27)/18.04+N27/22.99+O27/39.1+P27/20.04+Q27/12.16)*1000</f>
        <v>295.92178729342953</v>
      </c>
      <c r="F64" s="918">
        <f>100*(E64-D64)/(E64+D64)</f>
        <v>0.14999790639116381</v>
      </c>
      <c r="G64" s="919" t="s">
        <v>394</v>
      </c>
      <c r="H64" s="913"/>
      <c r="I64" s="918">
        <f>(349.7*10^(3-F27)+(80*J27/48.03+71.5*K27/62.01+76.3*L27/35.45+73.5*N(M27)/18.04+50.1*N27/22.99+73.5*O27/39.1+59.8*P27/20.04+53.3*Q27/12.16+44.5*H27+71.8*N(X27)/46.01+69*N(Y27)/31.66))*1/10</f>
        <v>3.5002322749230208</v>
      </c>
      <c r="J64" s="918">
        <f>100*(I64-G27)/(I64+G27)</f>
        <v>0.72274239098832116</v>
      </c>
      <c r="K64" s="917" t="s">
        <v>394</v>
      </c>
      <c r="L64" s="916"/>
      <c r="M64" s="913"/>
      <c r="N64" s="913"/>
      <c r="O64" s="913"/>
      <c r="P64" s="913"/>
      <c r="Q64" s="913"/>
      <c r="R64" s="913"/>
      <c r="S64" s="913"/>
      <c r="T64" s="913"/>
      <c r="U64" s="915"/>
      <c r="V64" s="913"/>
      <c r="W64" s="913"/>
      <c r="X64" s="913"/>
      <c r="Y64" s="914"/>
      <c r="Z64" s="913"/>
      <c r="AA64" s="913"/>
      <c r="AB64" s="913"/>
      <c r="AC64" s="912"/>
      <c r="AD64" s="911"/>
      <c r="AE64" s="910"/>
      <c r="AF64" s="909"/>
    </row>
    <row r="65" spans="1:54" ht="15" customHeight="1">
      <c r="B65" s="669"/>
      <c r="C65" s="613"/>
      <c r="D65" s="613"/>
      <c r="E65" s="908"/>
      <c r="F65" s="907"/>
      <c r="G65" s="907"/>
      <c r="H65" s="613"/>
      <c r="I65" s="669"/>
      <c r="J65" s="907"/>
      <c r="K65" s="907"/>
      <c r="L65" s="612"/>
      <c r="M65" s="669"/>
      <c r="N65" s="669"/>
      <c r="O65" s="669"/>
      <c r="P65" s="669"/>
      <c r="Q65" s="669"/>
      <c r="R65" s="669"/>
      <c r="S65" s="669"/>
      <c r="T65" s="669"/>
      <c r="U65" s="669"/>
      <c r="V65" s="906"/>
      <c r="W65" s="669"/>
      <c r="X65" s="669"/>
      <c r="Y65" s="669"/>
      <c r="Z65" s="669"/>
      <c r="AA65" s="669"/>
      <c r="AB65" s="669"/>
      <c r="AF65" s="669"/>
    </row>
    <row r="66" spans="1:54">
      <c r="C66" s="802"/>
      <c r="D66" s="802"/>
      <c r="E66" s="905"/>
      <c r="F66" s="904"/>
      <c r="G66" s="904"/>
      <c r="H66" s="802"/>
      <c r="J66" s="904"/>
      <c r="K66" s="904"/>
      <c r="L66" s="903"/>
    </row>
    <row r="67" spans="1:54">
      <c r="A67" s="472"/>
      <c r="AC67" s="470"/>
    </row>
    <row r="68" spans="1:54">
      <c r="B68" s="760" t="s">
        <v>570</v>
      </c>
      <c r="AC68" s="763"/>
    </row>
    <row r="69" spans="1:54">
      <c r="B69" s="829" t="s">
        <v>531</v>
      </c>
      <c r="C69" s="842"/>
      <c r="D69" s="841"/>
      <c r="E69" s="846">
        <v>45434</v>
      </c>
      <c r="F69" s="902"/>
      <c r="G69" s="902"/>
      <c r="H69" s="902"/>
      <c r="I69" s="902"/>
      <c r="J69" s="902"/>
      <c r="K69" s="902"/>
      <c r="L69" s="902"/>
      <c r="M69" s="902"/>
      <c r="N69" s="902"/>
      <c r="O69" s="901"/>
      <c r="P69" s="899"/>
      <c r="R69" s="853">
        <v>45434</v>
      </c>
      <c r="S69" s="760" t="s">
        <v>187</v>
      </c>
      <c r="U69" s="761"/>
      <c r="V69" s="760"/>
      <c r="AC69" s="470"/>
    </row>
    <row r="70" spans="1:54">
      <c r="B70" s="829" t="s">
        <v>569</v>
      </c>
      <c r="C70" s="842"/>
      <c r="D70" s="841"/>
      <c r="E70" s="829" t="s">
        <v>568</v>
      </c>
      <c r="F70" s="828"/>
      <c r="G70" s="829" t="s">
        <v>567</v>
      </c>
      <c r="H70" s="828"/>
      <c r="I70" s="829" t="s">
        <v>566</v>
      </c>
      <c r="J70" s="828"/>
      <c r="K70" s="829" t="s">
        <v>527</v>
      </c>
      <c r="L70" s="828"/>
      <c r="M70" s="829" t="s">
        <v>565</v>
      </c>
      <c r="N70" s="828"/>
      <c r="O70" s="865" t="s">
        <v>525</v>
      </c>
      <c r="P70" s="828"/>
      <c r="Q70" s="477"/>
      <c r="R70" s="760" t="s">
        <v>532</v>
      </c>
      <c r="S70" s="802" t="s">
        <v>495</v>
      </c>
      <c r="T70" s="802" t="s">
        <v>494</v>
      </c>
      <c r="U70" s="802" t="s">
        <v>493</v>
      </c>
      <c r="V70" s="760"/>
      <c r="AA70" s="470"/>
      <c r="AB70" s="470"/>
      <c r="AC70" s="875"/>
      <c r="AD70" s="470"/>
      <c r="AE70" s="470"/>
    </row>
    <row r="71" spans="1:54">
      <c r="A71" s="470"/>
      <c r="B71" s="838" t="s">
        <v>564</v>
      </c>
      <c r="C71" s="837"/>
      <c r="D71" s="836"/>
      <c r="E71" s="900" t="s">
        <v>522</v>
      </c>
      <c r="F71" s="899" t="s">
        <v>522</v>
      </c>
      <c r="G71" s="900" t="s">
        <v>522</v>
      </c>
      <c r="H71" s="899" t="s">
        <v>522</v>
      </c>
      <c r="I71" s="900" t="s">
        <v>522</v>
      </c>
      <c r="J71" s="899" t="s">
        <v>522</v>
      </c>
      <c r="K71" s="900" t="s">
        <v>522</v>
      </c>
      <c r="L71" s="899" t="s">
        <v>522</v>
      </c>
      <c r="M71" s="900" t="s">
        <v>522</v>
      </c>
      <c r="N71" s="899" t="s">
        <v>522</v>
      </c>
      <c r="O71" s="900" t="s">
        <v>522</v>
      </c>
      <c r="P71" s="899" t="s">
        <v>522</v>
      </c>
      <c r="R71" s="797" t="s">
        <v>491</v>
      </c>
      <c r="S71" s="761">
        <v>7.0750000000000002</v>
      </c>
      <c r="T71" s="761">
        <v>7.0940000000000003</v>
      </c>
      <c r="U71" s="761">
        <v>7.1130000000000004</v>
      </c>
      <c r="V71" s="760"/>
      <c r="AA71" s="763"/>
      <c r="AB71" s="763"/>
      <c r="AC71" s="470"/>
      <c r="AD71" s="763"/>
      <c r="AE71" s="763"/>
    </row>
    <row r="72" spans="1:54" s="470" customFormat="1">
      <c r="A72" s="763"/>
      <c r="B72" s="832"/>
      <c r="C72" s="831"/>
      <c r="D72" s="830"/>
      <c r="E72" s="898" t="s">
        <v>563</v>
      </c>
      <c r="F72" s="897"/>
      <c r="G72" s="898" t="s">
        <v>562</v>
      </c>
      <c r="H72" s="897"/>
      <c r="I72" s="898" t="s">
        <v>561</v>
      </c>
      <c r="J72" s="897"/>
      <c r="K72" s="898" t="s">
        <v>560</v>
      </c>
      <c r="L72" s="897"/>
      <c r="M72" s="898" t="s">
        <v>559</v>
      </c>
      <c r="N72" s="897"/>
      <c r="O72" s="898" t="s">
        <v>558</v>
      </c>
      <c r="P72" s="897"/>
      <c r="Q72" s="802"/>
      <c r="R72" s="797" t="s">
        <v>489</v>
      </c>
      <c r="S72" s="761">
        <v>7.133</v>
      </c>
      <c r="T72" s="761">
        <v>7.1619999999999999</v>
      </c>
      <c r="U72" s="761">
        <v>7.16</v>
      </c>
      <c r="V72" s="760"/>
      <c r="W72" s="760"/>
      <c r="X72" s="760"/>
      <c r="Y72" s="760"/>
      <c r="Z72" s="760"/>
      <c r="AF72" s="760"/>
      <c r="AV72" s="5"/>
      <c r="AW72" s="5"/>
      <c r="AX72" s="5"/>
      <c r="BA72" s="5"/>
      <c r="BB72" s="5"/>
    </row>
    <row r="73" spans="1:54" s="763" customFormat="1">
      <c r="A73" s="470"/>
      <c r="B73" s="827" t="s">
        <v>557</v>
      </c>
      <c r="C73" s="826" t="s">
        <v>556</v>
      </c>
      <c r="D73" s="864" t="s">
        <v>555</v>
      </c>
      <c r="E73" s="896">
        <v>19</v>
      </c>
      <c r="F73" s="895"/>
      <c r="G73" s="875">
        <v>15.4</v>
      </c>
      <c r="H73" s="875"/>
      <c r="I73" s="894">
        <v>15.6</v>
      </c>
      <c r="J73" s="893"/>
      <c r="K73" s="892">
        <v>16.5</v>
      </c>
      <c r="L73" s="891"/>
      <c r="M73" s="787"/>
      <c r="N73" s="892"/>
      <c r="O73" s="787"/>
      <c r="P73" s="891"/>
      <c r="Q73" s="869"/>
      <c r="R73" s="763" t="s">
        <v>524</v>
      </c>
      <c r="S73" s="802" t="s">
        <v>495</v>
      </c>
      <c r="T73" s="802" t="s">
        <v>494</v>
      </c>
      <c r="U73" s="802" t="s">
        <v>493</v>
      </c>
      <c r="V73" s="470"/>
      <c r="W73" s="470"/>
      <c r="X73" s="470"/>
      <c r="Y73" s="470"/>
      <c r="Z73" s="470"/>
      <c r="AA73" s="875"/>
      <c r="AB73" s="875"/>
      <c r="AC73" s="470"/>
      <c r="AD73" s="875"/>
      <c r="AE73" s="875"/>
      <c r="AF73" s="470"/>
      <c r="AV73" s="839"/>
      <c r="AW73" s="839"/>
      <c r="AX73" s="839"/>
      <c r="BA73" s="839"/>
      <c r="BB73" s="839"/>
    </row>
    <row r="74" spans="1:54" s="470" customFormat="1">
      <c r="A74" s="875"/>
      <c r="B74" s="821" t="s">
        <v>554</v>
      </c>
      <c r="C74" s="819" t="s">
        <v>187</v>
      </c>
      <c r="D74" s="763"/>
      <c r="E74" s="804">
        <v>7.0937229664418213</v>
      </c>
      <c r="F74" s="803">
        <v>7.1514639218358562</v>
      </c>
      <c r="G74" s="805">
        <v>6.6909976956506672</v>
      </c>
      <c r="H74" s="805">
        <v>6.7199854435923205</v>
      </c>
      <c r="I74" s="804">
        <v>7.0891111200562928</v>
      </c>
      <c r="J74" s="803">
        <v>7.0829159723578421</v>
      </c>
      <c r="K74" s="763">
        <v>7.0375862640055615</v>
      </c>
      <c r="L74" s="820">
        <v>7.0211991439090298</v>
      </c>
      <c r="M74" s="890">
        <v>0</v>
      </c>
      <c r="N74" s="763">
        <v>0</v>
      </c>
      <c r="O74" s="890">
        <v>0</v>
      </c>
      <c r="P74" s="820">
        <v>0</v>
      </c>
      <c r="Q74" s="886"/>
      <c r="R74" s="797" t="s">
        <v>491</v>
      </c>
      <c r="S74" s="763">
        <v>6.6920000000000002</v>
      </c>
      <c r="T74" s="763">
        <v>6.6890000000000001</v>
      </c>
      <c r="U74" s="763">
        <v>6.6920000000000002</v>
      </c>
      <c r="V74" s="763"/>
      <c r="W74" s="763"/>
      <c r="X74" s="763"/>
      <c r="Y74" s="763"/>
      <c r="Z74" s="763"/>
      <c r="AF74" s="763"/>
      <c r="AV74" s="5"/>
      <c r="AW74" s="5"/>
      <c r="AX74" s="5"/>
      <c r="BA74" s="5"/>
      <c r="BB74" s="5"/>
    </row>
    <row r="75" spans="1:54" s="875" customFormat="1">
      <c r="A75" s="470"/>
      <c r="B75" s="808" t="s">
        <v>553</v>
      </c>
      <c r="C75" s="807" t="s">
        <v>1</v>
      </c>
      <c r="D75" s="851" t="s">
        <v>552</v>
      </c>
      <c r="E75" s="818">
        <v>3.45</v>
      </c>
      <c r="F75" s="818">
        <v>3.49</v>
      </c>
      <c r="G75" s="818">
        <v>3.56</v>
      </c>
      <c r="H75" s="790">
        <v>3.55</v>
      </c>
      <c r="I75" s="818">
        <v>3.78</v>
      </c>
      <c r="J75" s="790">
        <v>3.74</v>
      </c>
      <c r="K75" s="791">
        <v>3.3</v>
      </c>
      <c r="L75" s="790">
        <v>3.31</v>
      </c>
      <c r="M75" s="818"/>
      <c r="N75" s="791"/>
      <c r="O75" s="818"/>
      <c r="P75" s="790"/>
      <c r="Q75" s="885"/>
      <c r="R75" s="797" t="s">
        <v>489</v>
      </c>
      <c r="S75" s="763">
        <v>6.7169999999999996</v>
      </c>
      <c r="T75" s="763">
        <v>6.7249999999999996</v>
      </c>
      <c r="U75" s="763">
        <v>6.718</v>
      </c>
      <c r="V75" s="470"/>
      <c r="W75" s="470"/>
      <c r="X75" s="470"/>
      <c r="Y75" s="470"/>
      <c r="Z75" s="470"/>
      <c r="AA75" s="470"/>
      <c r="AB75" s="470"/>
      <c r="AC75" s="470"/>
      <c r="AD75" s="470"/>
      <c r="AE75" s="470"/>
      <c r="AF75" s="470"/>
      <c r="AV75" s="324"/>
      <c r="AW75" s="324"/>
      <c r="AX75" s="324"/>
      <c r="BA75" s="324"/>
      <c r="BB75" s="324"/>
    </row>
    <row r="76" spans="1:54" s="470" customFormat="1">
      <c r="B76" s="874" t="s">
        <v>508</v>
      </c>
      <c r="C76" s="871" t="s">
        <v>2</v>
      </c>
      <c r="D76" s="873" t="s">
        <v>536</v>
      </c>
      <c r="E76" s="889">
        <v>10.220000000000001</v>
      </c>
      <c r="F76" s="871" t="s">
        <v>507</v>
      </c>
      <c r="G76" s="888">
        <v>7.94</v>
      </c>
      <c r="H76" s="870" t="s">
        <v>507</v>
      </c>
      <c r="I76" s="871" t="s">
        <v>117</v>
      </c>
      <c r="J76" s="870" t="s">
        <v>507</v>
      </c>
      <c r="K76" s="871" t="s">
        <v>117</v>
      </c>
      <c r="L76" s="870" t="s">
        <v>507</v>
      </c>
      <c r="M76" s="871"/>
      <c r="N76" s="870"/>
      <c r="O76" s="871"/>
      <c r="P76" s="870"/>
      <c r="Q76" s="869"/>
      <c r="R76" s="763" t="s">
        <v>515</v>
      </c>
      <c r="S76" s="802" t="s">
        <v>495</v>
      </c>
      <c r="T76" s="802" t="s">
        <v>494</v>
      </c>
      <c r="U76" s="802" t="s">
        <v>493</v>
      </c>
      <c r="V76" s="875"/>
      <c r="W76" s="875"/>
      <c r="X76" s="875"/>
      <c r="Y76" s="875"/>
      <c r="Z76" s="875"/>
      <c r="AF76" s="875"/>
      <c r="AV76" s="5"/>
      <c r="AW76" s="5"/>
      <c r="AX76" s="5"/>
      <c r="BA76" s="5"/>
      <c r="BB76" s="5"/>
    </row>
    <row r="77" spans="1:54" s="470" customFormat="1">
      <c r="B77" s="808" t="s">
        <v>551</v>
      </c>
      <c r="C77" s="807" t="s">
        <v>550</v>
      </c>
      <c r="D77" s="851" t="s">
        <v>549</v>
      </c>
      <c r="E77" s="811">
        <v>0.161</v>
      </c>
      <c r="F77" s="811">
        <v>0.161</v>
      </c>
      <c r="G77" s="811">
        <v>0.16300000000000001</v>
      </c>
      <c r="H77" s="809">
        <v>0.16200000000000001</v>
      </c>
      <c r="I77" s="811">
        <v>0.153</v>
      </c>
      <c r="J77" s="809">
        <v>0.154</v>
      </c>
      <c r="K77" s="810">
        <v>0.14099999999999999</v>
      </c>
      <c r="L77" s="809">
        <v>0.14199999999999999</v>
      </c>
      <c r="M77" s="811"/>
      <c r="N77" s="810"/>
      <c r="O77" s="811"/>
      <c r="P77" s="809"/>
      <c r="Q77" s="887"/>
      <c r="R77" s="797" t="s">
        <v>491</v>
      </c>
      <c r="S77" s="763">
        <v>7.0720000000000001</v>
      </c>
      <c r="T77" s="763">
        <v>7.09</v>
      </c>
      <c r="U77" s="763">
        <v>7.1059999999999999</v>
      </c>
      <c r="AV77" s="5"/>
      <c r="AW77" s="5"/>
      <c r="AX77" s="5"/>
      <c r="BA77" s="5"/>
      <c r="BB77" s="5"/>
    </row>
    <row r="78" spans="1:54" s="470" customFormat="1">
      <c r="B78" s="808" t="s">
        <v>503</v>
      </c>
      <c r="C78" s="807" t="s">
        <v>548</v>
      </c>
      <c r="D78" s="851" t="s">
        <v>19</v>
      </c>
      <c r="E78" s="811">
        <v>0.151</v>
      </c>
      <c r="F78" s="811">
        <v>0.14199999999999999</v>
      </c>
      <c r="G78" s="811">
        <v>0.14499999999999999</v>
      </c>
      <c r="H78" s="809">
        <v>0.14499999999999999</v>
      </c>
      <c r="I78" s="811">
        <v>0.13600000000000001</v>
      </c>
      <c r="J78" s="809">
        <v>0.13300000000000001</v>
      </c>
      <c r="K78" s="810">
        <v>0.111</v>
      </c>
      <c r="L78" s="809">
        <v>0.111</v>
      </c>
      <c r="M78" s="811"/>
      <c r="N78" s="810"/>
      <c r="O78" s="811"/>
      <c r="P78" s="809"/>
      <c r="Q78" s="887"/>
      <c r="R78" s="797" t="s">
        <v>489</v>
      </c>
      <c r="S78" s="763">
        <v>7.0709999999999997</v>
      </c>
      <c r="T78" s="763">
        <v>7.09</v>
      </c>
      <c r="U78" s="763">
        <v>7.0880000000000001</v>
      </c>
      <c r="AV78" s="5"/>
      <c r="AW78" s="5"/>
      <c r="AX78" s="5"/>
      <c r="BA78" s="5"/>
      <c r="BB78" s="5"/>
    </row>
    <row r="79" spans="1:54" s="470" customFormat="1">
      <c r="B79" s="808" t="s">
        <v>501</v>
      </c>
      <c r="C79" s="807" t="s">
        <v>547</v>
      </c>
      <c r="D79" s="851" t="s">
        <v>536</v>
      </c>
      <c r="E79" s="804" t="s">
        <v>15</v>
      </c>
      <c r="F79" s="803" t="s">
        <v>15</v>
      </c>
      <c r="G79" s="804">
        <v>0.03</v>
      </c>
      <c r="H79" s="803">
        <v>0.02</v>
      </c>
      <c r="I79" s="804" t="s">
        <v>15</v>
      </c>
      <c r="J79" s="803" t="s">
        <v>15</v>
      </c>
      <c r="K79" s="804" t="s">
        <v>15</v>
      </c>
      <c r="L79" s="799" t="s">
        <v>15</v>
      </c>
      <c r="M79" s="804"/>
      <c r="N79" s="805"/>
      <c r="O79" s="804"/>
      <c r="P79" s="803"/>
      <c r="Q79" s="886"/>
      <c r="R79" s="763" t="s">
        <v>506</v>
      </c>
      <c r="S79" s="802" t="s">
        <v>495</v>
      </c>
      <c r="T79" s="802" t="s">
        <v>494</v>
      </c>
      <c r="U79" s="802" t="s">
        <v>493</v>
      </c>
      <c r="AV79" s="5"/>
      <c r="AW79" s="5"/>
      <c r="AX79" s="5"/>
      <c r="BA79" s="5"/>
      <c r="BB79" s="5"/>
    </row>
    <row r="80" spans="1:54" s="470" customFormat="1">
      <c r="B80" s="808" t="s">
        <v>499</v>
      </c>
      <c r="C80" s="807" t="s">
        <v>546</v>
      </c>
      <c r="D80" s="851" t="s">
        <v>536</v>
      </c>
      <c r="E80" s="804">
        <v>2.52</v>
      </c>
      <c r="F80" s="803">
        <v>2.5099999999999998</v>
      </c>
      <c r="G80" s="804">
        <v>2.6</v>
      </c>
      <c r="H80" s="803">
        <v>2.58</v>
      </c>
      <c r="I80" s="804">
        <v>2.6</v>
      </c>
      <c r="J80" s="803">
        <v>2.61</v>
      </c>
      <c r="K80" s="805">
        <v>1.78</v>
      </c>
      <c r="L80" s="803">
        <v>1.8</v>
      </c>
      <c r="M80" s="804"/>
      <c r="N80" s="805"/>
      <c r="O80" s="804"/>
      <c r="P80" s="803"/>
      <c r="Q80" s="886"/>
      <c r="R80" s="797" t="s">
        <v>491</v>
      </c>
      <c r="S80" s="763">
        <v>7.0259999999999998</v>
      </c>
      <c r="T80" s="763">
        <v>7.0419999999999998</v>
      </c>
      <c r="U80" s="763">
        <v>7.0449999999999999</v>
      </c>
      <c r="AV80" s="5"/>
      <c r="AW80" s="5"/>
      <c r="AX80" s="5"/>
      <c r="BA80" s="5"/>
      <c r="BB80" s="5"/>
    </row>
    <row r="81" spans="2:54" s="470" customFormat="1">
      <c r="B81" s="808" t="s">
        <v>498</v>
      </c>
      <c r="C81" s="807" t="s">
        <v>545</v>
      </c>
      <c r="D81" s="851" t="s">
        <v>536</v>
      </c>
      <c r="E81" s="804">
        <v>1.84</v>
      </c>
      <c r="F81" s="803">
        <v>1.84</v>
      </c>
      <c r="G81" s="804">
        <v>1.83</v>
      </c>
      <c r="H81" s="803">
        <v>1.83</v>
      </c>
      <c r="I81" s="804">
        <v>1.94</v>
      </c>
      <c r="J81" s="803">
        <v>1.95</v>
      </c>
      <c r="K81" s="805">
        <v>2.17</v>
      </c>
      <c r="L81" s="803">
        <v>2.1800000000000002</v>
      </c>
      <c r="M81" s="804"/>
      <c r="N81" s="805"/>
      <c r="O81" s="804"/>
      <c r="P81" s="803"/>
      <c r="Q81" s="886"/>
      <c r="R81" s="797" t="s">
        <v>489</v>
      </c>
      <c r="S81" s="763">
        <v>7.024</v>
      </c>
      <c r="T81" s="763">
        <v>7.0069999999999997</v>
      </c>
      <c r="U81" s="763">
        <v>7.0330000000000004</v>
      </c>
      <c r="AV81" s="5"/>
      <c r="AW81" s="5"/>
      <c r="AX81" s="5"/>
      <c r="BA81" s="5"/>
      <c r="BB81" s="5"/>
    </row>
    <row r="82" spans="2:54" s="470" customFormat="1">
      <c r="B82" s="808" t="s">
        <v>497</v>
      </c>
      <c r="C82" s="780" t="s">
        <v>544</v>
      </c>
      <c r="D82" s="851" t="s">
        <v>536</v>
      </c>
      <c r="E82" s="804">
        <v>1.19</v>
      </c>
      <c r="F82" s="803">
        <v>1.2</v>
      </c>
      <c r="G82" s="804">
        <v>1.24</v>
      </c>
      <c r="H82" s="803">
        <v>1.22</v>
      </c>
      <c r="I82" s="800">
        <v>1.35</v>
      </c>
      <c r="J82" s="799">
        <v>1.35</v>
      </c>
      <c r="K82" s="801">
        <v>1.25</v>
      </c>
      <c r="L82" s="799">
        <v>1.25</v>
      </c>
      <c r="M82" s="800"/>
      <c r="N82" s="801"/>
      <c r="O82" s="800"/>
      <c r="P82" s="799"/>
      <c r="Q82" s="886"/>
      <c r="R82" s="763" t="s">
        <v>500</v>
      </c>
      <c r="S82" s="802" t="s">
        <v>495</v>
      </c>
      <c r="T82" s="802" t="s">
        <v>494</v>
      </c>
      <c r="U82" s="802" t="s">
        <v>493</v>
      </c>
      <c r="AV82" s="5"/>
      <c r="AW82" s="5"/>
      <c r="AX82" s="5"/>
      <c r="BA82" s="5"/>
      <c r="BB82" s="5"/>
    </row>
    <row r="83" spans="2:54" s="470" customFormat="1">
      <c r="B83" s="808" t="s">
        <v>492</v>
      </c>
      <c r="C83" s="788" t="s">
        <v>543</v>
      </c>
      <c r="D83" s="851" t="s">
        <v>536</v>
      </c>
      <c r="E83" s="804">
        <v>0.25</v>
      </c>
      <c r="F83" s="803">
        <v>0.26</v>
      </c>
      <c r="G83" s="777">
        <v>0.25</v>
      </c>
      <c r="H83" s="775">
        <v>0.25</v>
      </c>
      <c r="I83" s="785">
        <v>0.25</v>
      </c>
      <c r="J83" s="784">
        <v>0.25</v>
      </c>
      <c r="K83" s="786">
        <v>0.24</v>
      </c>
      <c r="L83" s="784">
        <v>0.25</v>
      </c>
      <c r="M83" s="785"/>
      <c r="N83" s="786"/>
      <c r="O83" s="785"/>
      <c r="P83" s="784"/>
      <c r="Q83" s="885"/>
      <c r="R83" s="797" t="s">
        <v>491</v>
      </c>
      <c r="S83" s="763"/>
      <c r="T83" s="763"/>
      <c r="U83" s="763"/>
      <c r="AV83" s="5"/>
      <c r="AW83" s="5"/>
      <c r="AX83" s="5"/>
      <c r="BA83" s="5"/>
      <c r="BB83" s="5"/>
    </row>
    <row r="84" spans="2:54" s="470" customFormat="1">
      <c r="B84" s="808" t="s">
        <v>490</v>
      </c>
      <c r="C84" s="788" t="s">
        <v>542</v>
      </c>
      <c r="D84" s="851" t="s">
        <v>536</v>
      </c>
      <c r="E84" s="804">
        <v>0.43</v>
      </c>
      <c r="F84" s="803">
        <v>0.42</v>
      </c>
      <c r="G84" s="785">
        <v>0.61</v>
      </c>
      <c r="H84" s="784">
        <v>0.62</v>
      </c>
      <c r="I84" s="785">
        <v>0.89</v>
      </c>
      <c r="J84" s="784">
        <v>0.89</v>
      </c>
      <c r="K84" s="786">
        <v>0.6</v>
      </c>
      <c r="L84" s="784">
        <v>0.6</v>
      </c>
      <c r="M84" s="785"/>
      <c r="N84" s="786"/>
      <c r="O84" s="785"/>
      <c r="P84" s="784"/>
      <c r="Q84" s="885"/>
      <c r="R84" s="797" t="s">
        <v>489</v>
      </c>
      <c r="S84" s="763"/>
      <c r="T84" s="763"/>
      <c r="U84" s="763"/>
      <c r="AV84" s="5"/>
      <c r="AW84" s="5"/>
      <c r="AX84" s="5"/>
      <c r="BA84" s="5"/>
      <c r="BB84" s="5"/>
    </row>
    <row r="85" spans="2:54" s="470" customFormat="1">
      <c r="B85" s="808" t="s">
        <v>488</v>
      </c>
      <c r="C85" s="788" t="s">
        <v>541</v>
      </c>
      <c r="D85" s="851" t="s">
        <v>536</v>
      </c>
      <c r="E85" s="804" t="s">
        <v>15</v>
      </c>
      <c r="F85" s="803" t="s">
        <v>15</v>
      </c>
      <c r="G85" s="868" t="s">
        <v>15</v>
      </c>
      <c r="H85" s="867" t="s">
        <v>15</v>
      </c>
      <c r="I85" s="785" t="s">
        <v>15</v>
      </c>
      <c r="J85" s="784" t="s">
        <v>15</v>
      </c>
      <c r="K85" s="868" t="s">
        <v>15</v>
      </c>
      <c r="L85" s="867" t="s">
        <v>15</v>
      </c>
      <c r="M85" s="796"/>
      <c r="N85" s="867"/>
      <c r="O85" s="868"/>
      <c r="P85" s="867"/>
      <c r="Q85" s="884"/>
      <c r="R85" s="763" t="s">
        <v>496</v>
      </c>
      <c r="S85" s="802" t="s">
        <v>495</v>
      </c>
      <c r="T85" s="802" t="s">
        <v>494</v>
      </c>
      <c r="U85" s="802" t="s">
        <v>493</v>
      </c>
      <c r="AV85" s="5"/>
      <c r="AW85" s="5"/>
      <c r="AX85" s="5"/>
      <c r="BA85" s="5"/>
      <c r="BB85" s="5"/>
    </row>
    <row r="86" spans="2:54" s="470" customFormat="1">
      <c r="B86" s="808" t="s">
        <v>487</v>
      </c>
      <c r="C86" s="788" t="s">
        <v>540</v>
      </c>
      <c r="D86" s="851" t="s">
        <v>536</v>
      </c>
      <c r="E86" s="804">
        <v>4.5199999999999996</v>
      </c>
      <c r="F86" s="803">
        <v>4.5199999999999996</v>
      </c>
      <c r="G86" s="785">
        <v>4.45</v>
      </c>
      <c r="H86" s="784">
        <v>4.4800000000000004</v>
      </c>
      <c r="I86" s="785">
        <v>5.57</v>
      </c>
      <c r="J86" s="784">
        <v>5.56</v>
      </c>
      <c r="K86" s="786">
        <v>4.42</v>
      </c>
      <c r="L86" s="784">
        <v>4.42</v>
      </c>
      <c r="M86" s="785"/>
      <c r="N86" s="786"/>
      <c r="O86" s="785"/>
      <c r="P86" s="784"/>
      <c r="Q86" s="885"/>
      <c r="R86" s="797" t="s">
        <v>491</v>
      </c>
      <c r="S86" s="763"/>
      <c r="T86" s="763"/>
      <c r="U86" s="763"/>
      <c r="AV86" s="5"/>
      <c r="AW86" s="5"/>
      <c r="AX86" s="5"/>
      <c r="BA86" s="5"/>
      <c r="BB86" s="5"/>
    </row>
    <row r="87" spans="2:54" s="470" customFormat="1">
      <c r="B87" s="808" t="s">
        <v>486</v>
      </c>
      <c r="C87" s="788" t="s">
        <v>539</v>
      </c>
      <c r="D87" s="851" t="s">
        <v>536</v>
      </c>
      <c r="E87" s="804">
        <v>1.66</v>
      </c>
      <c r="F87" s="803">
        <v>1.67</v>
      </c>
      <c r="G87" s="785">
        <v>1.65</v>
      </c>
      <c r="H87" s="784">
        <v>1.65</v>
      </c>
      <c r="I87" s="785">
        <v>1.68</v>
      </c>
      <c r="J87" s="784">
        <v>1.68</v>
      </c>
      <c r="K87" s="786">
        <v>1.72</v>
      </c>
      <c r="L87" s="784">
        <v>1.72</v>
      </c>
      <c r="M87" s="785"/>
      <c r="N87" s="786"/>
      <c r="O87" s="785"/>
      <c r="P87" s="784"/>
      <c r="Q87" s="885"/>
      <c r="R87" s="797" t="s">
        <v>489</v>
      </c>
      <c r="S87" s="763"/>
      <c r="T87" s="763"/>
      <c r="U87" s="763"/>
      <c r="AV87" s="5"/>
      <c r="AW87" s="5"/>
      <c r="AX87" s="5"/>
      <c r="BA87" s="5"/>
      <c r="BB87" s="5"/>
    </row>
    <row r="88" spans="2:54" s="470" customFormat="1">
      <c r="B88" s="808" t="s">
        <v>538</v>
      </c>
      <c r="C88" s="477" t="s">
        <v>537</v>
      </c>
      <c r="D88" s="851" t="s">
        <v>536</v>
      </c>
      <c r="E88" s="804" t="s">
        <v>14</v>
      </c>
      <c r="F88" s="803" t="s">
        <v>14</v>
      </c>
      <c r="G88" s="868" t="s">
        <v>14</v>
      </c>
      <c r="H88" s="867" t="s">
        <v>14</v>
      </c>
      <c r="I88" s="868">
        <v>0.02</v>
      </c>
      <c r="J88" s="798">
        <v>0.02</v>
      </c>
      <c r="K88" s="796" t="s">
        <v>14</v>
      </c>
      <c r="L88" s="867" t="s">
        <v>14</v>
      </c>
      <c r="M88" s="868"/>
      <c r="N88" s="867"/>
      <c r="O88" s="868"/>
      <c r="P88" s="867"/>
      <c r="Q88" s="884"/>
      <c r="U88" s="763"/>
      <c r="AV88" s="5"/>
      <c r="AW88" s="5"/>
      <c r="AX88" s="5"/>
      <c r="BA88" s="5"/>
      <c r="BB88" s="5"/>
    </row>
    <row r="89" spans="2:54" s="470" customFormat="1">
      <c r="B89" s="808" t="s">
        <v>483</v>
      </c>
      <c r="C89" s="780" t="s">
        <v>3</v>
      </c>
      <c r="D89" s="851" t="s">
        <v>536</v>
      </c>
      <c r="E89" s="804">
        <v>0.5</v>
      </c>
      <c r="F89" s="803">
        <v>0.5</v>
      </c>
      <c r="G89" s="883">
        <v>0.5</v>
      </c>
      <c r="H89" s="883">
        <v>0.5</v>
      </c>
      <c r="I89" s="881">
        <v>0.23</v>
      </c>
      <c r="J89" s="880">
        <v>0.2</v>
      </c>
      <c r="K89" s="882">
        <v>0.27</v>
      </c>
      <c r="L89" s="880">
        <v>0.3</v>
      </c>
      <c r="M89" s="881"/>
      <c r="N89" s="882"/>
      <c r="O89" s="881"/>
      <c r="P89" s="880"/>
      <c r="Q89" s="812"/>
      <c r="AC89" s="763"/>
      <c r="AV89" s="5"/>
      <c r="AW89" s="5"/>
      <c r="AX89" s="5"/>
      <c r="BA89" s="5"/>
      <c r="BB89" s="5"/>
    </row>
    <row r="90" spans="2:54" s="470" customFormat="1">
      <c r="B90" s="808" t="s">
        <v>508</v>
      </c>
      <c r="C90" s="477" t="s">
        <v>535</v>
      </c>
      <c r="D90" s="851" t="s">
        <v>534</v>
      </c>
      <c r="E90" s="804">
        <v>3.93</v>
      </c>
      <c r="F90" s="803">
        <v>4</v>
      </c>
      <c r="G90" s="473">
        <v>6.2</v>
      </c>
      <c r="H90" s="849">
        <v>6.64</v>
      </c>
      <c r="I90" s="879" t="s">
        <v>117</v>
      </c>
      <c r="J90" s="878" t="s">
        <v>117</v>
      </c>
      <c r="K90" s="848" t="s">
        <v>117</v>
      </c>
      <c r="L90" s="847" t="s">
        <v>117</v>
      </c>
      <c r="M90" s="765"/>
      <c r="N90" s="847"/>
      <c r="O90" s="765"/>
      <c r="P90" s="847"/>
      <c r="Q90" s="812"/>
      <c r="R90" s="853">
        <v>45497</v>
      </c>
      <c r="S90" s="760" t="s">
        <v>187</v>
      </c>
      <c r="T90" s="760"/>
      <c r="U90" s="761"/>
      <c r="AV90" s="5"/>
      <c r="AW90" s="5"/>
      <c r="AX90" s="5"/>
      <c r="BA90" s="5"/>
      <c r="BB90" s="5"/>
    </row>
    <row r="91" spans="2:54" s="470" customFormat="1">
      <c r="B91" s="829" t="s">
        <v>531</v>
      </c>
      <c r="C91" s="865"/>
      <c r="D91" s="828"/>
      <c r="E91" s="846">
        <v>45497</v>
      </c>
      <c r="F91" s="845"/>
      <c r="G91" s="845"/>
      <c r="H91" s="845"/>
      <c r="I91" s="845"/>
      <c r="J91" s="845"/>
      <c r="K91" s="845"/>
      <c r="L91" s="845"/>
      <c r="M91" s="845"/>
      <c r="N91" s="845"/>
      <c r="O91" s="844"/>
      <c r="P91" s="843"/>
      <c r="R91" s="760" t="s">
        <v>532</v>
      </c>
      <c r="S91" s="802" t="s">
        <v>514</v>
      </c>
      <c r="T91" s="802" t="s">
        <v>513</v>
      </c>
      <c r="U91" s="802" t="s">
        <v>512</v>
      </c>
      <c r="AC91" s="875"/>
      <c r="AV91" s="5"/>
      <c r="AW91" s="5"/>
      <c r="AX91" s="5"/>
      <c r="BA91" s="5"/>
      <c r="BB91" s="5"/>
    </row>
    <row r="92" spans="2:54" s="470" customFormat="1">
      <c r="B92" s="829" t="s">
        <v>365</v>
      </c>
      <c r="C92" s="865"/>
      <c r="D92" s="828"/>
      <c r="E92" s="829" t="s">
        <v>530</v>
      </c>
      <c r="F92" s="828"/>
      <c r="G92" s="829" t="s">
        <v>529</v>
      </c>
      <c r="H92" s="828"/>
      <c r="I92" s="829" t="s">
        <v>528</v>
      </c>
      <c r="J92" s="828"/>
      <c r="K92" s="829" t="s">
        <v>527</v>
      </c>
      <c r="L92" s="828"/>
      <c r="M92" s="829" t="s">
        <v>526</v>
      </c>
      <c r="N92" s="828"/>
      <c r="O92" s="829" t="s">
        <v>525</v>
      </c>
      <c r="P92" s="828"/>
      <c r="Q92" s="477"/>
      <c r="R92" s="797" t="s">
        <v>491</v>
      </c>
      <c r="S92" s="761">
        <v>7.3719999999999999</v>
      </c>
      <c r="T92" s="761">
        <v>7.36</v>
      </c>
      <c r="U92" s="761">
        <v>7.3979999999999997</v>
      </c>
      <c r="AA92" s="763"/>
      <c r="AB92" s="763"/>
      <c r="AD92" s="763"/>
      <c r="AE92" s="763"/>
      <c r="AV92" s="5"/>
      <c r="AW92" s="5"/>
      <c r="AX92" s="5"/>
      <c r="BA92" s="5"/>
      <c r="BB92" s="5"/>
    </row>
    <row r="93" spans="2:54" s="470" customFormat="1">
      <c r="B93" s="838" t="s">
        <v>523</v>
      </c>
      <c r="C93" s="877"/>
      <c r="D93" s="876"/>
      <c r="E93" s="834" t="s">
        <v>522</v>
      </c>
      <c r="F93" s="833" t="s">
        <v>522</v>
      </c>
      <c r="G93" s="834" t="s">
        <v>522</v>
      </c>
      <c r="H93" s="833" t="s">
        <v>522</v>
      </c>
      <c r="I93" s="834" t="s">
        <v>522</v>
      </c>
      <c r="J93" s="833" t="s">
        <v>522</v>
      </c>
      <c r="K93" s="834" t="s">
        <v>522</v>
      </c>
      <c r="L93" s="833" t="s">
        <v>522</v>
      </c>
      <c r="M93" s="834" t="s">
        <v>522</v>
      </c>
      <c r="N93" s="833" t="s">
        <v>522</v>
      </c>
      <c r="O93" s="834" t="s">
        <v>522</v>
      </c>
      <c r="P93" s="833" t="s">
        <v>522</v>
      </c>
      <c r="Q93" s="477"/>
      <c r="R93" s="797" t="s">
        <v>489</v>
      </c>
      <c r="S93" s="763">
        <v>7.3810000000000002</v>
      </c>
      <c r="T93" s="763">
        <v>7.383</v>
      </c>
      <c r="U93" s="763">
        <v>7.3970000000000002</v>
      </c>
      <c r="AV93" s="5"/>
      <c r="AW93" s="5"/>
      <c r="AX93" s="5"/>
      <c r="BA93" s="5"/>
      <c r="BB93" s="5"/>
    </row>
    <row r="94" spans="2:54" s="763" customFormat="1">
      <c r="B94" s="832"/>
      <c r="C94" s="831"/>
      <c r="D94" s="830"/>
      <c r="E94" s="829" t="s">
        <v>163</v>
      </c>
      <c r="F94" s="828"/>
      <c r="G94" s="829" t="s">
        <v>162</v>
      </c>
      <c r="H94" s="828"/>
      <c r="I94" s="829" t="s">
        <v>521</v>
      </c>
      <c r="J94" s="828"/>
      <c r="K94" s="829" t="s">
        <v>520</v>
      </c>
      <c r="L94" s="828"/>
      <c r="M94" s="829" t="s">
        <v>519</v>
      </c>
      <c r="N94" s="828"/>
      <c r="O94" s="829" t="s">
        <v>518</v>
      </c>
      <c r="P94" s="828"/>
      <c r="Q94" s="477"/>
      <c r="R94" s="763" t="s">
        <v>524</v>
      </c>
      <c r="S94" s="802" t="s">
        <v>514</v>
      </c>
      <c r="T94" s="802" t="s">
        <v>513</v>
      </c>
      <c r="U94" s="802" t="s">
        <v>512</v>
      </c>
      <c r="V94" s="470"/>
      <c r="W94" s="470"/>
      <c r="X94" s="470"/>
      <c r="Y94" s="470"/>
      <c r="Z94" s="470"/>
      <c r="AA94" s="875"/>
      <c r="AB94" s="875"/>
      <c r="AC94" s="470"/>
      <c r="AD94" s="875"/>
      <c r="AE94" s="875"/>
      <c r="AF94" s="470"/>
      <c r="AV94" s="839"/>
      <c r="AW94" s="839"/>
      <c r="AX94" s="839"/>
      <c r="BA94" s="839"/>
      <c r="BB94" s="839"/>
    </row>
    <row r="95" spans="2:54" s="470" customFormat="1">
      <c r="B95" s="827" t="s">
        <v>517</v>
      </c>
      <c r="C95" s="826" t="s">
        <v>188</v>
      </c>
      <c r="D95" s="864" t="s">
        <v>516</v>
      </c>
      <c r="E95" s="823">
        <v>25.5</v>
      </c>
      <c r="F95" s="822"/>
      <c r="G95" s="473">
        <v>18.7</v>
      </c>
      <c r="H95" s="473"/>
      <c r="I95" s="823">
        <v>20.8</v>
      </c>
      <c r="J95" s="822"/>
      <c r="K95" s="823">
        <v>21.4</v>
      </c>
      <c r="L95" s="822"/>
      <c r="M95" s="824"/>
      <c r="N95" s="822"/>
      <c r="O95" s="823"/>
      <c r="P95" s="822"/>
      <c r="Q95" s="473"/>
      <c r="R95" s="797" t="s">
        <v>491</v>
      </c>
      <c r="S95" s="763">
        <v>6.4880000000000004</v>
      </c>
      <c r="T95" s="763">
        <v>6.484</v>
      </c>
      <c r="U95" s="763">
        <v>6.4889999999999999</v>
      </c>
      <c r="V95" s="763"/>
      <c r="W95" s="763"/>
      <c r="X95" s="763"/>
      <c r="Y95" s="763"/>
      <c r="Z95" s="763"/>
      <c r="AF95" s="763"/>
      <c r="AV95" s="5"/>
      <c r="AW95" s="5"/>
      <c r="AX95" s="5"/>
      <c r="BA95" s="5"/>
      <c r="BB95" s="5"/>
    </row>
    <row r="96" spans="2:54" s="875" customFormat="1">
      <c r="B96" s="821" t="s">
        <v>511</v>
      </c>
      <c r="C96" s="819" t="s">
        <v>187</v>
      </c>
      <c r="D96" s="763"/>
      <c r="E96" s="804">
        <v>7.3763785663728259</v>
      </c>
      <c r="F96" s="803">
        <v>7.3869418818575241</v>
      </c>
      <c r="G96" s="800">
        <v>6.4869946220162182</v>
      </c>
      <c r="H96" s="805">
        <v>6.4979761804381857</v>
      </c>
      <c r="I96" s="804">
        <v>7.1306402556973998</v>
      </c>
      <c r="J96" s="803">
        <v>7.1556464263912236</v>
      </c>
      <c r="K96" s="800">
        <v>7.0146124881203606</v>
      </c>
      <c r="L96" s="799">
        <v>7.0235421507617266</v>
      </c>
      <c r="M96" s="800">
        <v>0</v>
      </c>
      <c r="N96" s="801" t="e">
        <v>#VALUE!</v>
      </c>
      <c r="O96" s="800">
        <v>0</v>
      </c>
      <c r="P96" s="799" t="e">
        <v>#VALUE!</v>
      </c>
      <c r="Q96" s="763"/>
      <c r="R96" s="797" t="s">
        <v>489</v>
      </c>
      <c r="S96" s="763">
        <v>6.5030000000000001</v>
      </c>
      <c r="T96" s="763">
        <v>6.4989999999999997</v>
      </c>
      <c r="U96" s="763">
        <v>6.492</v>
      </c>
      <c r="V96" s="470"/>
      <c r="W96" s="470"/>
      <c r="X96" s="470"/>
      <c r="Y96" s="470"/>
      <c r="Z96" s="470"/>
      <c r="AA96" s="470"/>
      <c r="AB96" s="470"/>
      <c r="AC96" s="470"/>
      <c r="AD96" s="470"/>
      <c r="AE96" s="470"/>
      <c r="AF96" s="470"/>
      <c r="AV96" s="324"/>
      <c r="AW96" s="324"/>
      <c r="AX96" s="324"/>
      <c r="BA96" s="324"/>
      <c r="BB96" s="324"/>
    </row>
    <row r="97" spans="2:54" s="470" customFormat="1">
      <c r="B97" s="808" t="s">
        <v>510</v>
      </c>
      <c r="C97" s="807" t="s">
        <v>186</v>
      </c>
      <c r="D97" s="851" t="s">
        <v>509</v>
      </c>
      <c r="E97" s="818">
        <v>3.25</v>
      </c>
      <c r="F97" s="790">
        <v>3.33</v>
      </c>
      <c r="G97" s="818">
        <v>3.53</v>
      </c>
      <c r="H97" s="790">
        <v>3.46</v>
      </c>
      <c r="I97" s="818">
        <v>3.66</v>
      </c>
      <c r="J97" s="790">
        <v>3.68</v>
      </c>
      <c r="K97" s="818">
        <v>3.17</v>
      </c>
      <c r="L97" s="790">
        <v>3.17</v>
      </c>
      <c r="M97" s="791"/>
      <c r="N97" s="790"/>
      <c r="O97" s="818"/>
      <c r="P97" s="790"/>
      <c r="Q97" s="471"/>
      <c r="R97" s="763" t="s">
        <v>515</v>
      </c>
      <c r="S97" s="802" t="s">
        <v>514</v>
      </c>
      <c r="T97" s="802" t="s">
        <v>513</v>
      </c>
      <c r="U97" s="802" t="s">
        <v>512</v>
      </c>
      <c r="V97" s="875"/>
      <c r="W97" s="875"/>
      <c r="X97" s="875"/>
      <c r="Y97" s="875"/>
      <c r="Z97" s="875"/>
      <c r="AF97" s="875"/>
      <c r="AV97" s="5"/>
      <c r="AW97" s="5"/>
      <c r="AX97" s="5"/>
      <c r="BA97" s="5"/>
      <c r="BB97" s="5"/>
    </row>
    <row r="98" spans="2:54" s="470" customFormat="1">
      <c r="B98" s="874" t="s">
        <v>508</v>
      </c>
      <c r="C98" s="871" t="s">
        <v>171</v>
      </c>
      <c r="D98" s="873" t="s">
        <v>484</v>
      </c>
      <c r="E98" s="861">
        <v>9.6300000000000008</v>
      </c>
      <c r="F98" s="871" t="s">
        <v>507</v>
      </c>
      <c r="G98" s="872">
        <v>8.1</v>
      </c>
      <c r="H98" s="870" t="s">
        <v>507</v>
      </c>
      <c r="I98" s="871" t="s">
        <v>117</v>
      </c>
      <c r="J98" s="870" t="s">
        <v>507</v>
      </c>
      <c r="K98" s="871" t="s">
        <v>117</v>
      </c>
      <c r="L98" s="870" t="s">
        <v>507</v>
      </c>
      <c r="M98" s="871"/>
      <c r="N98" s="870"/>
      <c r="O98" s="871"/>
      <c r="P98" s="870"/>
      <c r="Q98" s="869"/>
      <c r="R98" s="797" t="s">
        <v>491</v>
      </c>
      <c r="S98" s="763">
        <v>7.133</v>
      </c>
      <c r="T98" s="763">
        <v>7.1349999999999998</v>
      </c>
      <c r="U98" s="763">
        <v>7.1239999999999997</v>
      </c>
      <c r="AV98" s="5"/>
      <c r="AW98" s="5"/>
      <c r="AX98" s="5"/>
      <c r="BA98" s="5"/>
      <c r="BB98" s="5"/>
    </row>
    <row r="99" spans="2:54" s="470" customFormat="1">
      <c r="B99" s="808" t="s">
        <v>505</v>
      </c>
      <c r="C99" s="807" t="s">
        <v>504</v>
      </c>
      <c r="D99" s="851" t="s">
        <v>19</v>
      </c>
      <c r="E99" s="811">
        <v>0.16</v>
      </c>
      <c r="F99" s="809">
        <v>0.161</v>
      </c>
      <c r="G99" s="811">
        <v>0.191</v>
      </c>
      <c r="H99" s="809">
        <v>0.185</v>
      </c>
      <c r="I99" s="811">
        <v>0.154</v>
      </c>
      <c r="J99" s="809">
        <v>0.156</v>
      </c>
      <c r="K99" s="811">
        <v>0.13200000000000001</v>
      </c>
      <c r="L99" s="809">
        <v>0.13200000000000001</v>
      </c>
      <c r="M99" s="810"/>
      <c r="N99" s="809"/>
      <c r="O99" s="811"/>
      <c r="P99" s="809"/>
      <c r="Q99" s="474"/>
      <c r="R99" s="797" t="s">
        <v>489</v>
      </c>
      <c r="S99" s="763">
        <v>7.157</v>
      </c>
      <c r="T99" s="763">
        <v>7.15</v>
      </c>
      <c r="U99" s="763">
        <v>7.16</v>
      </c>
      <c r="AV99" s="5"/>
      <c r="AW99" s="5"/>
      <c r="AX99" s="5"/>
      <c r="BA99" s="5"/>
      <c r="BB99" s="5"/>
    </row>
    <row r="100" spans="2:54" s="470" customFormat="1">
      <c r="B100" s="808" t="s">
        <v>503</v>
      </c>
      <c r="C100" s="807" t="s">
        <v>502</v>
      </c>
      <c r="D100" s="851" t="s">
        <v>19</v>
      </c>
      <c r="E100" s="811">
        <v>0.14899999999999999</v>
      </c>
      <c r="F100" s="809">
        <v>0.14599999999999999</v>
      </c>
      <c r="G100" s="811">
        <v>0.17899999999999999</v>
      </c>
      <c r="H100" s="809">
        <v>0.16700000000000001</v>
      </c>
      <c r="I100" s="811">
        <v>0.14199999999999999</v>
      </c>
      <c r="J100" s="809">
        <v>0.13900000000000001</v>
      </c>
      <c r="K100" s="811">
        <v>0.113</v>
      </c>
      <c r="L100" s="809">
        <v>0.111</v>
      </c>
      <c r="M100" s="810"/>
      <c r="N100" s="809"/>
      <c r="O100" s="811"/>
      <c r="P100" s="809"/>
      <c r="Q100" s="474"/>
      <c r="R100" s="763" t="s">
        <v>506</v>
      </c>
      <c r="S100" s="802" t="s">
        <v>514</v>
      </c>
      <c r="T100" s="802" t="s">
        <v>513</v>
      </c>
      <c r="U100" s="802" t="s">
        <v>512</v>
      </c>
      <c r="AV100" s="5"/>
      <c r="AW100" s="5"/>
      <c r="AX100" s="5"/>
      <c r="BA100" s="5"/>
      <c r="BB100" s="5"/>
    </row>
    <row r="101" spans="2:54" s="470" customFormat="1">
      <c r="B101" s="808" t="s">
        <v>501</v>
      </c>
      <c r="C101" s="807" t="s">
        <v>184</v>
      </c>
      <c r="D101" s="851" t="s">
        <v>484</v>
      </c>
      <c r="E101" s="804" t="s">
        <v>15</v>
      </c>
      <c r="F101" s="803" t="s">
        <v>15</v>
      </c>
      <c r="G101" s="804">
        <v>0.06</v>
      </c>
      <c r="H101" s="803">
        <v>0.04</v>
      </c>
      <c r="I101" s="804" t="s">
        <v>15</v>
      </c>
      <c r="J101" s="803" t="s">
        <v>15</v>
      </c>
      <c r="K101" s="804" t="s">
        <v>15</v>
      </c>
      <c r="L101" s="803" t="s">
        <v>15</v>
      </c>
      <c r="M101" s="791"/>
      <c r="N101" s="790"/>
      <c r="O101" s="804"/>
      <c r="P101" s="803"/>
      <c r="Q101" s="763"/>
      <c r="R101" s="797" t="s">
        <v>491</v>
      </c>
      <c r="S101" s="763">
        <v>7.0190000000000001</v>
      </c>
      <c r="T101" s="763">
        <v>7.02</v>
      </c>
      <c r="U101" s="763">
        <v>7.0049999999999999</v>
      </c>
      <c r="AV101" s="5"/>
      <c r="AW101" s="5"/>
      <c r="AX101" s="5"/>
      <c r="BA101" s="5"/>
      <c r="BB101" s="5"/>
    </row>
    <row r="102" spans="2:54" s="470" customFormat="1">
      <c r="B102" s="808" t="s">
        <v>499</v>
      </c>
      <c r="C102" s="807" t="s">
        <v>183</v>
      </c>
      <c r="D102" s="851" t="s">
        <v>484</v>
      </c>
      <c r="E102" s="804">
        <v>2.37</v>
      </c>
      <c r="F102" s="803">
        <v>2.38</v>
      </c>
      <c r="G102" s="804">
        <v>2.62</v>
      </c>
      <c r="H102" s="803">
        <v>2.5299999999999998</v>
      </c>
      <c r="I102" s="804">
        <v>2.5299999999999998</v>
      </c>
      <c r="J102" s="803">
        <v>2.5299999999999998</v>
      </c>
      <c r="K102" s="804">
        <v>1.68</v>
      </c>
      <c r="L102" s="803">
        <v>1.67</v>
      </c>
      <c r="M102" s="805"/>
      <c r="N102" s="803"/>
      <c r="O102" s="804"/>
      <c r="P102" s="803"/>
      <c r="Q102" s="763"/>
      <c r="R102" s="797" t="s">
        <v>489</v>
      </c>
      <c r="S102" s="763">
        <v>7.0309999999999997</v>
      </c>
      <c r="T102" s="763">
        <v>7.0309999999999997</v>
      </c>
      <c r="U102" s="763">
        <v>7.0090000000000003</v>
      </c>
      <c r="AV102" s="5"/>
      <c r="AW102" s="5"/>
      <c r="AX102" s="5"/>
      <c r="BA102" s="5"/>
      <c r="BB102" s="5"/>
    </row>
    <row r="103" spans="2:54" s="470" customFormat="1">
      <c r="B103" s="808" t="s">
        <v>498</v>
      </c>
      <c r="C103" s="807" t="s">
        <v>182</v>
      </c>
      <c r="D103" s="851" t="s">
        <v>484</v>
      </c>
      <c r="E103" s="804">
        <v>1.76</v>
      </c>
      <c r="F103" s="803">
        <v>1.76</v>
      </c>
      <c r="G103" s="804">
        <v>1.71</v>
      </c>
      <c r="H103" s="803">
        <v>1.7</v>
      </c>
      <c r="I103" s="804">
        <v>1.85</v>
      </c>
      <c r="J103" s="803">
        <v>1.85</v>
      </c>
      <c r="K103" s="804">
        <v>2.08</v>
      </c>
      <c r="L103" s="803">
        <v>2.09</v>
      </c>
      <c r="M103" s="805"/>
      <c r="N103" s="803"/>
      <c r="O103" s="804"/>
      <c r="P103" s="803"/>
      <c r="Q103" s="763"/>
      <c r="R103" s="763" t="s">
        <v>500</v>
      </c>
      <c r="S103" s="802" t="s">
        <v>495</v>
      </c>
      <c r="T103" s="802" t="s">
        <v>494</v>
      </c>
      <c r="U103" s="802" t="s">
        <v>493</v>
      </c>
      <c r="AV103" s="5"/>
      <c r="AW103" s="5"/>
      <c r="AX103" s="5"/>
      <c r="BA103" s="5"/>
      <c r="BB103" s="5"/>
    </row>
    <row r="104" spans="2:54" s="470" customFormat="1">
      <c r="B104" s="808" t="s">
        <v>497</v>
      </c>
      <c r="C104" s="780" t="s">
        <v>181</v>
      </c>
      <c r="D104" s="851" t="s">
        <v>484</v>
      </c>
      <c r="E104" s="800">
        <v>1.1399999999999999</v>
      </c>
      <c r="F104" s="799">
        <v>1.1399999999999999</v>
      </c>
      <c r="G104" s="804">
        <v>1.22</v>
      </c>
      <c r="H104" s="803">
        <v>1.18</v>
      </c>
      <c r="I104" s="800">
        <v>1.28</v>
      </c>
      <c r="J104" s="799">
        <v>1.29</v>
      </c>
      <c r="K104" s="800">
        <v>1.1499999999999999</v>
      </c>
      <c r="L104" s="799">
        <v>1.1499999999999999</v>
      </c>
      <c r="M104" s="805"/>
      <c r="N104" s="803"/>
      <c r="O104" s="800"/>
      <c r="P104" s="799"/>
      <c r="Q104" s="763"/>
      <c r="R104" s="797" t="s">
        <v>491</v>
      </c>
      <c r="S104" s="763"/>
      <c r="T104" s="763"/>
      <c r="U104" s="763"/>
      <c r="AV104" s="5"/>
      <c r="AW104" s="5"/>
      <c r="AX104" s="5"/>
      <c r="BA104" s="5"/>
      <c r="BB104" s="5"/>
    </row>
    <row r="105" spans="2:54" s="470" customFormat="1">
      <c r="B105" s="808" t="s">
        <v>492</v>
      </c>
      <c r="C105" s="788" t="s">
        <v>180</v>
      </c>
      <c r="D105" s="851" t="s">
        <v>484</v>
      </c>
      <c r="E105" s="796">
        <v>0.25</v>
      </c>
      <c r="F105" s="798">
        <v>0.24</v>
      </c>
      <c r="G105" s="800">
        <v>0.28999999999999998</v>
      </c>
      <c r="H105" s="799">
        <v>0.35</v>
      </c>
      <c r="I105" s="796">
        <v>0.28999999999999998</v>
      </c>
      <c r="J105" s="798">
        <v>0.28000000000000003</v>
      </c>
      <c r="K105" s="796">
        <v>0.28000000000000003</v>
      </c>
      <c r="L105" s="798">
        <v>0.28000000000000003</v>
      </c>
      <c r="M105" s="805"/>
      <c r="N105" s="803"/>
      <c r="O105" s="796"/>
      <c r="P105" s="798"/>
      <c r="Q105" s="763"/>
      <c r="R105" s="797" t="s">
        <v>489</v>
      </c>
      <c r="S105" s="763"/>
      <c r="T105" s="763"/>
      <c r="U105" s="763"/>
      <c r="AV105" s="5"/>
      <c r="AW105" s="5"/>
      <c r="AX105" s="5"/>
      <c r="BA105" s="5"/>
      <c r="BB105" s="5"/>
    </row>
    <row r="106" spans="2:54" s="470" customFormat="1">
      <c r="B106" s="808" t="s">
        <v>490</v>
      </c>
      <c r="C106" s="788" t="s">
        <v>179</v>
      </c>
      <c r="D106" s="851" t="s">
        <v>484</v>
      </c>
      <c r="E106" s="796">
        <v>0.35</v>
      </c>
      <c r="F106" s="798">
        <v>0.35</v>
      </c>
      <c r="G106" s="796">
        <v>0.18</v>
      </c>
      <c r="H106" s="798">
        <v>0.18</v>
      </c>
      <c r="I106" s="796">
        <v>1.1200000000000001</v>
      </c>
      <c r="J106" s="798">
        <v>1.1100000000000001</v>
      </c>
      <c r="K106" s="796">
        <v>1.0900000000000001</v>
      </c>
      <c r="L106" s="798">
        <v>1.0900000000000001</v>
      </c>
      <c r="M106" s="805"/>
      <c r="N106" s="803"/>
      <c r="O106" s="796"/>
      <c r="P106" s="798"/>
      <c r="Q106" s="763"/>
      <c r="R106" s="763" t="s">
        <v>496</v>
      </c>
      <c r="S106" s="802" t="s">
        <v>495</v>
      </c>
      <c r="T106" s="802" t="s">
        <v>494</v>
      </c>
      <c r="U106" s="802" t="s">
        <v>493</v>
      </c>
      <c r="AV106" s="5"/>
      <c r="AW106" s="5"/>
      <c r="AX106" s="5"/>
      <c r="BA106" s="5"/>
      <c r="BB106" s="5"/>
    </row>
    <row r="107" spans="2:54" s="470" customFormat="1">
      <c r="B107" s="808" t="s">
        <v>488</v>
      </c>
      <c r="C107" s="788" t="s">
        <v>174</v>
      </c>
      <c r="D107" s="851" t="s">
        <v>484</v>
      </c>
      <c r="E107" s="796" t="s">
        <v>15</v>
      </c>
      <c r="F107" s="798" t="s">
        <v>15</v>
      </c>
      <c r="G107" s="796" t="s">
        <v>15</v>
      </c>
      <c r="H107" s="798" t="s">
        <v>15</v>
      </c>
      <c r="I107" s="868" t="s">
        <v>15</v>
      </c>
      <c r="J107" s="867" t="s">
        <v>15</v>
      </c>
      <c r="K107" s="868" t="s">
        <v>15</v>
      </c>
      <c r="L107" s="867" t="s">
        <v>15</v>
      </c>
      <c r="M107" s="805"/>
      <c r="N107" s="803"/>
      <c r="O107" s="796"/>
      <c r="P107" s="798"/>
      <c r="Q107" s="518"/>
      <c r="R107" s="797" t="s">
        <v>491</v>
      </c>
      <c r="S107" s="763"/>
      <c r="T107" s="763"/>
      <c r="U107" s="763"/>
      <c r="AV107" s="5"/>
      <c r="AW107" s="5"/>
      <c r="AX107" s="5"/>
      <c r="BA107" s="5"/>
      <c r="BB107" s="5"/>
    </row>
    <row r="108" spans="2:54" s="470" customFormat="1">
      <c r="B108" s="808" t="s">
        <v>487</v>
      </c>
      <c r="C108" s="788" t="s">
        <v>178</v>
      </c>
      <c r="D108" s="851" t="s">
        <v>484</v>
      </c>
      <c r="E108" s="796">
        <v>4.1100000000000003</v>
      </c>
      <c r="F108" s="798">
        <v>4.1100000000000003</v>
      </c>
      <c r="G108" s="796">
        <v>3.44</v>
      </c>
      <c r="H108" s="798">
        <v>3.49</v>
      </c>
      <c r="I108" s="796">
        <v>4.84</v>
      </c>
      <c r="J108" s="798">
        <v>4.83</v>
      </c>
      <c r="K108" s="796">
        <v>3.72</v>
      </c>
      <c r="L108" s="798">
        <v>3.72</v>
      </c>
      <c r="M108" s="805"/>
      <c r="N108" s="803"/>
      <c r="O108" s="796"/>
      <c r="P108" s="798"/>
      <c r="Q108" s="763"/>
      <c r="R108" s="797" t="s">
        <v>489</v>
      </c>
      <c r="S108" s="763"/>
      <c r="T108" s="763"/>
      <c r="U108" s="763"/>
      <c r="AC108" s="763"/>
      <c r="AV108" s="5"/>
      <c r="AW108" s="5"/>
      <c r="AX108" s="5"/>
      <c r="BA108" s="5"/>
      <c r="BB108" s="5"/>
    </row>
    <row r="109" spans="2:54" s="470" customFormat="1">
      <c r="B109" s="808" t="s">
        <v>486</v>
      </c>
      <c r="C109" s="788" t="s">
        <v>485</v>
      </c>
      <c r="D109" s="851" t="s">
        <v>484</v>
      </c>
      <c r="E109" s="796">
        <v>1.53</v>
      </c>
      <c r="F109" s="798">
        <v>1.53</v>
      </c>
      <c r="G109" s="796">
        <v>1.54</v>
      </c>
      <c r="H109" s="798">
        <v>1.54</v>
      </c>
      <c r="I109" s="796">
        <v>1.62</v>
      </c>
      <c r="J109" s="798">
        <v>1.62</v>
      </c>
      <c r="K109" s="796">
        <v>1.66</v>
      </c>
      <c r="L109" s="798">
        <v>1.66</v>
      </c>
      <c r="M109" s="800"/>
      <c r="N109" s="799"/>
      <c r="O109" s="800"/>
      <c r="P109" s="799"/>
      <c r="Q109" s="763"/>
      <c r="R109" s="866">
        <v>45587</v>
      </c>
      <c r="S109" s="760" t="s">
        <v>187</v>
      </c>
      <c r="T109" s="760"/>
      <c r="U109" s="761"/>
      <c r="AV109" s="5"/>
      <c r="AW109" s="5"/>
      <c r="AX109" s="5"/>
      <c r="BA109" s="5"/>
      <c r="BB109" s="5"/>
    </row>
    <row r="110" spans="2:54" s="470" customFormat="1">
      <c r="B110" s="852" t="s">
        <v>533</v>
      </c>
      <c r="C110" s="477" t="s">
        <v>482</v>
      </c>
      <c r="D110" s="851" t="s">
        <v>481</v>
      </c>
      <c r="E110" s="850">
        <v>4.29</v>
      </c>
      <c r="F110" s="849">
        <v>4.88</v>
      </c>
      <c r="G110" s="473">
        <v>14.7</v>
      </c>
      <c r="H110" s="473">
        <v>17.48</v>
      </c>
      <c r="I110" s="848" t="s">
        <v>117</v>
      </c>
      <c r="J110" s="847" t="s">
        <v>117</v>
      </c>
      <c r="K110" s="848" t="s">
        <v>117</v>
      </c>
      <c r="L110" s="847" t="s">
        <v>117</v>
      </c>
      <c r="M110" s="848"/>
      <c r="N110" s="847"/>
      <c r="O110" s="848"/>
      <c r="P110" s="847"/>
      <c r="Q110" s="473"/>
      <c r="R110" s="760" t="s">
        <v>532</v>
      </c>
      <c r="S110" s="802" t="s">
        <v>514</v>
      </c>
      <c r="T110" s="802" t="s">
        <v>513</v>
      </c>
      <c r="U110" s="802" t="s">
        <v>512</v>
      </c>
      <c r="AV110" s="5"/>
      <c r="AW110" s="5"/>
      <c r="AX110" s="5"/>
      <c r="BA110" s="5"/>
      <c r="BB110" s="5"/>
    </row>
    <row r="111" spans="2:54" s="470" customFormat="1">
      <c r="B111" s="829" t="s">
        <v>531</v>
      </c>
      <c r="C111" s="865"/>
      <c r="D111" s="828"/>
      <c r="E111" s="846">
        <v>45587</v>
      </c>
      <c r="F111" s="845"/>
      <c r="G111" s="845"/>
      <c r="H111" s="845"/>
      <c r="I111" s="845"/>
      <c r="J111" s="845"/>
      <c r="K111" s="845"/>
      <c r="L111" s="845"/>
      <c r="M111" s="845"/>
      <c r="N111" s="845"/>
      <c r="O111" s="844"/>
      <c r="P111" s="843"/>
      <c r="R111" s="797" t="s">
        <v>491</v>
      </c>
      <c r="S111" s="761">
        <v>6.9749999999999996</v>
      </c>
      <c r="T111" s="761">
        <v>6.9649999999999999</v>
      </c>
      <c r="U111" s="761">
        <v>6.9569999999999999</v>
      </c>
      <c r="AA111" s="763"/>
      <c r="AB111" s="763"/>
      <c r="AD111" s="763"/>
      <c r="AE111" s="763"/>
      <c r="AV111" s="5"/>
      <c r="AW111" s="5"/>
      <c r="AX111" s="5"/>
      <c r="BA111" s="5"/>
      <c r="BB111" s="5"/>
    </row>
    <row r="112" spans="2:54" s="470" customFormat="1">
      <c r="B112" s="829" t="s">
        <v>365</v>
      </c>
      <c r="C112" s="865"/>
      <c r="D112" s="828"/>
      <c r="E112" s="829" t="s">
        <v>530</v>
      </c>
      <c r="F112" s="828"/>
      <c r="G112" s="829" t="s">
        <v>529</v>
      </c>
      <c r="H112" s="828"/>
      <c r="I112" s="829" t="s">
        <v>528</v>
      </c>
      <c r="J112" s="828"/>
      <c r="K112" s="829" t="s">
        <v>527</v>
      </c>
      <c r="L112" s="828"/>
      <c r="M112" s="829" t="s">
        <v>526</v>
      </c>
      <c r="N112" s="828"/>
      <c r="O112" s="829" t="s">
        <v>525</v>
      </c>
      <c r="P112" s="828"/>
      <c r="Q112" s="477"/>
      <c r="R112" s="797" t="s">
        <v>489</v>
      </c>
      <c r="S112" s="763">
        <v>6.9219999999999997</v>
      </c>
      <c r="T112" s="763">
        <v>6.944</v>
      </c>
      <c r="U112" s="763">
        <v>6.9470000000000001</v>
      </c>
      <c r="AV112" s="5"/>
      <c r="AW112" s="5"/>
      <c r="AX112" s="5"/>
      <c r="BA112" s="5"/>
      <c r="BB112" s="5"/>
    </row>
    <row r="113" spans="1:54" s="763" customFormat="1">
      <c r="A113" s="470"/>
      <c r="B113" s="838" t="s">
        <v>523</v>
      </c>
      <c r="C113" s="837"/>
      <c r="D113" s="836"/>
      <c r="E113" s="834" t="s">
        <v>522</v>
      </c>
      <c r="F113" s="833" t="s">
        <v>522</v>
      </c>
      <c r="G113" s="834" t="s">
        <v>522</v>
      </c>
      <c r="H113" s="833" t="s">
        <v>522</v>
      </c>
      <c r="I113" s="835" t="s">
        <v>522</v>
      </c>
      <c r="J113" s="833" t="s">
        <v>522</v>
      </c>
      <c r="K113" s="834" t="s">
        <v>522</v>
      </c>
      <c r="L113" s="833" t="s">
        <v>522</v>
      </c>
      <c r="M113" s="834" t="s">
        <v>522</v>
      </c>
      <c r="N113" s="833" t="s">
        <v>522</v>
      </c>
      <c r="O113" s="834" t="s">
        <v>522</v>
      </c>
      <c r="P113" s="833" t="s">
        <v>522</v>
      </c>
      <c r="Q113" s="477"/>
      <c r="R113" s="763" t="s">
        <v>524</v>
      </c>
      <c r="S113" s="802" t="s">
        <v>514</v>
      </c>
      <c r="T113" s="802" t="s">
        <v>513</v>
      </c>
      <c r="U113" s="802" t="s">
        <v>512</v>
      </c>
      <c r="V113" s="470"/>
      <c r="W113" s="470"/>
      <c r="X113" s="470"/>
      <c r="Y113" s="470"/>
      <c r="Z113" s="470"/>
      <c r="AA113" s="470"/>
      <c r="AB113" s="470"/>
      <c r="AC113" s="470"/>
      <c r="AD113" s="470"/>
      <c r="AE113" s="470"/>
      <c r="AF113" s="470"/>
      <c r="AV113" s="839"/>
      <c r="AW113" s="839"/>
      <c r="AX113" s="839"/>
      <c r="BA113" s="839"/>
      <c r="BB113" s="839"/>
    </row>
    <row r="114" spans="1:54" s="470" customFormat="1">
      <c r="A114" s="763"/>
      <c r="B114" s="832"/>
      <c r="C114" s="831"/>
      <c r="D114" s="830"/>
      <c r="E114" s="829" t="s">
        <v>163</v>
      </c>
      <c r="F114" s="828"/>
      <c r="G114" s="829" t="s">
        <v>162</v>
      </c>
      <c r="H114" s="828"/>
      <c r="I114" s="829" t="s">
        <v>521</v>
      </c>
      <c r="J114" s="828"/>
      <c r="K114" s="829" t="s">
        <v>520</v>
      </c>
      <c r="L114" s="828"/>
      <c r="M114" s="829" t="s">
        <v>519</v>
      </c>
      <c r="N114" s="828"/>
      <c r="O114" s="829" t="s">
        <v>518</v>
      </c>
      <c r="P114" s="828"/>
      <c r="Q114" s="477"/>
      <c r="R114" s="797" t="s">
        <v>491</v>
      </c>
      <c r="S114" s="763">
        <v>6.7309999999999999</v>
      </c>
      <c r="T114" s="763">
        <v>6.73</v>
      </c>
      <c r="U114" s="763">
        <v>6.7309999999999999</v>
      </c>
      <c r="V114" s="763"/>
      <c r="W114" s="763"/>
      <c r="X114" s="763"/>
      <c r="Y114" s="763"/>
      <c r="Z114" s="763"/>
      <c r="AF114" s="763"/>
      <c r="AV114" s="5"/>
      <c r="AW114" s="5"/>
      <c r="AX114" s="5"/>
      <c r="BA114" s="5"/>
      <c r="BB114" s="5"/>
    </row>
    <row r="115" spans="1:54" s="470" customFormat="1">
      <c r="B115" s="827" t="s">
        <v>517</v>
      </c>
      <c r="C115" s="826" t="s">
        <v>188</v>
      </c>
      <c r="D115" s="864" t="s">
        <v>516</v>
      </c>
      <c r="E115" s="823">
        <v>20.9</v>
      </c>
      <c r="F115" s="822"/>
      <c r="G115" s="863">
        <v>19.7</v>
      </c>
      <c r="H115" s="849"/>
      <c r="I115" s="824">
        <v>20.8</v>
      </c>
      <c r="J115" s="822"/>
      <c r="K115" s="824">
        <v>21.4</v>
      </c>
      <c r="L115" s="822"/>
      <c r="M115" s="824"/>
      <c r="N115" s="822"/>
      <c r="O115" s="824"/>
      <c r="P115" s="822"/>
      <c r="Q115" s="812"/>
      <c r="R115" s="797" t="s">
        <v>489</v>
      </c>
      <c r="S115" s="763">
        <v>6.8019999999999996</v>
      </c>
      <c r="T115" s="763">
        <v>6.7859999999999996</v>
      </c>
      <c r="U115" s="763">
        <v>6.8049999999999997</v>
      </c>
      <c r="AV115" s="5"/>
      <c r="AW115" s="5"/>
      <c r="AX115" s="5"/>
      <c r="BA115" s="5"/>
      <c r="BB115" s="5"/>
    </row>
    <row r="116" spans="1:54" s="470" customFormat="1">
      <c r="B116" s="821" t="s">
        <v>511</v>
      </c>
      <c r="C116" s="819" t="s">
        <v>187</v>
      </c>
      <c r="D116" s="763"/>
      <c r="E116" s="804">
        <v>6.9656042909159925</v>
      </c>
      <c r="F116" s="803">
        <v>6.9375228441981713</v>
      </c>
      <c r="G116" s="800">
        <v>6.7306664107584613</v>
      </c>
      <c r="H116" s="805">
        <v>6.7975862640055613</v>
      </c>
      <c r="I116" s="804">
        <v>7.1161232611197294</v>
      </c>
      <c r="J116" s="803">
        <v>7.1361934522612005</v>
      </c>
      <c r="K116" s="800">
        <v>6.9762469572687253</v>
      </c>
      <c r="L116" s="799">
        <v>6.9748835543606305</v>
      </c>
      <c r="M116" s="800"/>
      <c r="N116" s="801"/>
      <c r="O116" s="800"/>
      <c r="P116" s="799"/>
      <c r="Q116" s="763"/>
      <c r="R116" s="763" t="s">
        <v>515</v>
      </c>
      <c r="S116" s="802" t="s">
        <v>514</v>
      </c>
      <c r="T116" s="802" t="s">
        <v>513</v>
      </c>
      <c r="U116" s="802" t="s">
        <v>512</v>
      </c>
      <c r="AV116" s="5"/>
      <c r="AW116" s="5"/>
      <c r="AX116" s="5"/>
      <c r="BA116" s="5"/>
      <c r="BB116" s="5"/>
    </row>
    <row r="117" spans="1:54" s="470" customFormat="1">
      <c r="B117" s="808" t="s">
        <v>510</v>
      </c>
      <c r="C117" s="807" t="s">
        <v>186</v>
      </c>
      <c r="D117" s="851" t="s">
        <v>509</v>
      </c>
      <c r="E117" s="818">
        <v>3.69</v>
      </c>
      <c r="F117" s="790">
        <v>3.68</v>
      </c>
      <c r="G117" s="862">
        <v>4.01</v>
      </c>
      <c r="H117" s="790">
        <v>3.81</v>
      </c>
      <c r="I117" s="791">
        <v>3.97</v>
      </c>
      <c r="J117" s="790">
        <v>3.98</v>
      </c>
      <c r="K117" s="791">
        <v>3.4</v>
      </c>
      <c r="L117" s="790">
        <v>3.39</v>
      </c>
      <c r="M117" s="791"/>
      <c r="N117" s="790"/>
      <c r="O117" s="791"/>
      <c r="P117" s="790"/>
      <c r="Q117" s="471"/>
      <c r="R117" s="797" t="s">
        <v>491</v>
      </c>
      <c r="S117" s="763">
        <v>7.0890000000000004</v>
      </c>
      <c r="T117" s="763">
        <v>7.1189999999999998</v>
      </c>
      <c r="U117" s="763">
        <v>7.1420000000000003</v>
      </c>
      <c r="AV117" s="5"/>
      <c r="AW117" s="5"/>
      <c r="AX117" s="5"/>
      <c r="BA117" s="5"/>
      <c r="BB117" s="5"/>
    </row>
    <row r="118" spans="1:54" s="470" customFormat="1">
      <c r="B118" s="817" t="s">
        <v>508</v>
      </c>
      <c r="C118" s="816" t="s">
        <v>171</v>
      </c>
      <c r="D118" s="771" t="s">
        <v>484</v>
      </c>
      <c r="E118" s="861">
        <v>8.94</v>
      </c>
      <c r="F118" s="813" t="s">
        <v>507</v>
      </c>
      <c r="G118" s="814">
        <v>8.17</v>
      </c>
      <c r="H118" s="766" t="s">
        <v>507</v>
      </c>
      <c r="I118" s="813" t="s">
        <v>117</v>
      </c>
      <c r="J118" s="766" t="s">
        <v>507</v>
      </c>
      <c r="K118" s="813" t="s">
        <v>117</v>
      </c>
      <c r="L118" s="766" t="s">
        <v>507</v>
      </c>
      <c r="M118" s="813"/>
      <c r="N118" s="766"/>
      <c r="O118" s="813"/>
      <c r="P118" s="766"/>
      <c r="Q118" s="812"/>
      <c r="R118" s="797" t="s">
        <v>489</v>
      </c>
      <c r="S118" s="763">
        <v>7.1230000000000002</v>
      </c>
      <c r="T118" s="763">
        <v>7.1360000000000001</v>
      </c>
      <c r="U118" s="763">
        <v>7.15</v>
      </c>
      <c r="AV118" s="5"/>
      <c r="AW118" s="5"/>
      <c r="AX118" s="5"/>
      <c r="BA118" s="5"/>
      <c r="BB118" s="5"/>
    </row>
    <row r="119" spans="1:54" s="470" customFormat="1">
      <c r="B119" s="808" t="s">
        <v>505</v>
      </c>
      <c r="C119" s="807" t="s">
        <v>504</v>
      </c>
      <c r="D119" s="851" t="s">
        <v>19</v>
      </c>
      <c r="E119" s="860">
        <v>0.17799999999999999</v>
      </c>
      <c r="F119" s="858">
        <v>0.17699999999999999</v>
      </c>
      <c r="G119" s="857">
        <v>0.21099999999999999</v>
      </c>
      <c r="H119" s="855">
        <v>0.184</v>
      </c>
      <c r="I119" s="859">
        <v>0.154</v>
      </c>
      <c r="J119" s="858">
        <v>0.155</v>
      </c>
      <c r="K119" s="810">
        <v>0.13200000000000001</v>
      </c>
      <c r="L119" s="809">
        <v>0.13200000000000001</v>
      </c>
      <c r="M119" s="810"/>
      <c r="N119" s="809"/>
      <c r="O119" s="859"/>
      <c r="P119" s="858"/>
      <c r="Q119" s="854"/>
      <c r="R119" s="763" t="s">
        <v>506</v>
      </c>
      <c r="S119" s="802" t="s">
        <v>514</v>
      </c>
      <c r="T119" s="802" t="s">
        <v>513</v>
      </c>
      <c r="U119" s="802" t="s">
        <v>512</v>
      </c>
      <c r="AV119" s="5"/>
      <c r="AW119" s="5"/>
      <c r="AX119" s="5"/>
      <c r="BA119" s="5"/>
      <c r="BB119" s="5"/>
    </row>
    <row r="120" spans="1:54" s="470" customFormat="1">
      <c r="B120" s="808" t="s">
        <v>503</v>
      </c>
      <c r="C120" s="807" t="s">
        <v>502</v>
      </c>
      <c r="D120" s="851" t="s">
        <v>19</v>
      </c>
      <c r="E120" s="857">
        <v>0.16600000000000001</v>
      </c>
      <c r="F120" s="855">
        <v>0.161</v>
      </c>
      <c r="G120" s="857">
        <v>0.192</v>
      </c>
      <c r="H120" s="855">
        <v>0.16500000000000001</v>
      </c>
      <c r="I120" s="856">
        <v>0.14099999999999999</v>
      </c>
      <c r="J120" s="855">
        <v>0.13900000000000001</v>
      </c>
      <c r="K120" s="810">
        <v>0.114</v>
      </c>
      <c r="L120" s="809">
        <v>0.113</v>
      </c>
      <c r="M120" s="810"/>
      <c r="N120" s="809"/>
      <c r="O120" s="856"/>
      <c r="P120" s="855"/>
      <c r="Q120" s="854"/>
      <c r="R120" s="797" t="s">
        <v>491</v>
      </c>
      <c r="S120" s="763">
        <v>6.9779999999999998</v>
      </c>
      <c r="T120" s="763">
        <v>6.9859999999999998</v>
      </c>
      <c r="U120" s="763">
        <v>6.9649999999999999</v>
      </c>
      <c r="AV120" s="5"/>
      <c r="AW120" s="5"/>
      <c r="AX120" s="5"/>
      <c r="BA120" s="5"/>
      <c r="BB120" s="5"/>
    </row>
    <row r="121" spans="1:54" s="470" customFormat="1">
      <c r="B121" s="808" t="s">
        <v>501</v>
      </c>
      <c r="C121" s="807" t="s">
        <v>184</v>
      </c>
      <c r="D121" s="851" t="s">
        <v>484</v>
      </c>
      <c r="E121" s="804" t="s">
        <v>15</v>
      </c>
      <c r="F121" s="803" t="s">
        <v>15</v>
      </c>
      <c r="G121" s="804">
        <v>0.17</v>
      </c>
      <c r="H121" s="803">
        <v>0.05</v>
      </c>
      <c r="I121" s="804" t="s">
        <v>15</v>
      </c>
      <c r="J121" s="803" t="s">
        <v>15</v>
      </c>
      <c r="K121" s="791" t="s">
        <v>15</v>
      </c>
      <c r="L121" s="790" t="s">
        <v>15</v>
      </c>
      <c r="M121" s="791"/>
      <c r="N121" s="790"/>
      <c r="O121" s="805"/>
      <c r="P121" s="803"/>
      <c r="Q121" s="763"/>
      <c r="R121" s="797" t="s">
        <v>489</v>
      </c>
      <c r="S121" s="763">
        <v>6.9610000000000003</v>
      </c>
      <c r="T121" s="763">
        <v>6.98</v>
      </c>
      <c r="U121" s="763">
        <v>6.984</v>
      </c>
      <c r="AV121" s="5"/>
      <c r="AW121" s="5"/>
      <c r="AX121" s="5"/>
      <c r="BA121" s="5"/>
      <c r="BB121" s="5"/>
    </row>
    <row r="122" spans="1:54" s="470" customFormat="1">
      <c r="B122" s="808" t="s">
        <v>499</v>
      </c>
      <c r="C122" s="807" t="s">
        <v>183</v>
      </c>
      <c r="D122" s="851" t="s">
        <v>484</v>
      </c>
      <c r="E122" s="804">
        <v>2.78</v>
      </c>
      <c r="F122" s="803">
        <v>2.78</v>
      </c>
      <c r="G122" s="804">
        <v>2.92</v>
      </c>
      <c r="H122" s="803">
        <v>2.87</v>
      </c>
      <c r="I122" s="805">
        <v>2.76</v>
      </c>
      <c r="J122" s="803">
        <v>2.77</v>
      </c>
      <c r="K122" s="791">
        <v>1.82</v>
      </c>
      <c r="L122" s="790">
        <v>1.82</v>
      </c>
      <c r="M122" s="791"/>
      <c r="N122" s="790"/>
      <c r="O122" s="805"/>
      <c r="P122" s="803"/>
      <c r="Q122" s="763"/>
      <c r="R122" s="763" t="s">
        <v>500</v>
      </c>
      <c r="S122" s="802" t="s">
        <v>495</v>
      </c>
      <c r="T122" s="802" t="s">
        <v>494</v>
      </c>
      <c r="U122" s="802" t="s">
        <v>493</v>
      </c>
      <c r="AV122" s="5"/>
      <c r="AW122" s="5"/>
      <c r="AX122" s="5"/>
      <c r="BA122" s="5"/>
      <c r="BB122" s="5"/>
    </row>
    <row r="123" spans="1:54" s="470" customFormat="1">
      <c r="B123" s="808" t="s">
        <v>498</v>
      </c>
      <c r="C123" s="807" t="s">
        <v>182</v>
      </c>
      <c r="D123" s="851" t="s">
        <v>484</v>
      </c>
      <c r="E123" s="804">
        <v>1.88</v>
      </c>
      <c r="F123" s="803">
        <v>1.88</v>
      </c>
      <c r="G123" s="804">
        <v>1.89</v>
      </c>
      <c r="H123" s="803">
        <v>1.9</v>
      </c>
      <c r="I123" s="805">
        <v>2</v>
      </c>
      <c r="J123" s="803">
        <v>2</v>
      </c>
      <c r="K123" s="791">
        <v>2.21</v>
      </c>
      <c r="L123" s="790">
        <v>2.2000000000000002</v>
      </c>
      <c r="M123" s="791"/>
      <c r="N123" s="790"/>
      <c r="O123" s="805"/>
      <c r="P123" s="803"/>
      <c r="Q123" s="763"/>
      <c r="R123" s="797" t="s">
        <v>491</v>
      </c>
      <c r="S123" s="763"/>
      <c r="T123" s="763"/>
      <c r="U123" s="763"/>
      <c r="AV123" s="5"/>
      <c r="AW123" s="5"/>
      <c r="AX123" s="5"/>
      <c r="BA123" s="5"/>
      <c r="BB123" s="5"/>
    </row>
    <row r="124" spans="1:54" s="470" customFormat="1">
      <c r="B124" s="808" t="s">
        <v>497</v>
      </c>
      <c r="C124" s="780" t="s">
        <v>181</v>
      </c>
      <c r="D124" s="851" t="s">
        <v>484</v>
      </c>
      <c r="E124" s="804">
        <v>1.23</v>
      </c>
      <c r="F124" s="803">
        <v>1.23</v>
      </c>
      <c r="G124" s="804">
        <v>1.38</v>
      </c>
      <c r="H124" s="803">
        <v>1.27</v>
      </c>
      <c r="I124" s="805">
        <v>1.37</v>
      </c>
      <c r="J124" s="803">
        <v>1.37</v>
      </c>
      <c r="K124" s="783">
        <v>1.23</v>
      </c>
      <c r="L124" s="782">
        <v>1.24</v>
      </c>
      <c r="M124" s="783"/>
      <c r="N124" s="782"/>
      <c r="O124" s="805"/>
      <c r="P124" s="803"/>
      <c r="Q124" s="763"/>
      <c r="R124" s="797" t="s">
        <v>489</v>
      </c>
      <c r="S124" s="763"/>
      <c r="T124" s="763"/>
      <c r="U124" s="763"/>
      <c r="AV124" s="5"/>
      <c r="AW124" s="5"/>
      <c r="AX124" s="5"/>
      <c r="BA124" s="5"/>
      <c r="BB124" s="5"/>
    </row>
    <row r="125" spans="1:54" s="470" customFormat="1">
      <c r="B125" s="808" t="s">
        <v>492</v>
      </c>
      <c r="C125" s="788" t="s">
        <v>180</v>
      </c>
      <c r="D125" s="851" t="s">
        <v>484</v>
      </c>
      <c r="E125" s="800">
        <v>0.27</v>
      </c>
      <c r="F125" s="799">
        <v>0.27</v>
      </c>
      <c r="G125" s="800">
        <v>0.33</v>
      </c>
      <c r="H125" s="799">
        <v>0.28000000000000003</v>
      </c>
      <c r="I125" s="801">
        <v>0.27</v>
      </c>
      <c r="J125" s="799">
        <v>0.27</v>
      </c>
      <c r="K125" s="791">
        <v>0.25</v>
      </c>
      <c r="L125" s="790">
        <v>0.25</v>
      </c>
      <c r="M125" s="791"/>
      <c r="N125" s="790"/>
      <c r="O125" s="801"/>
      <c r="P125" s="799"/>
      <c r="Q125" s="763"/>
      <c r="R125" s="763" t="s">
        <v>496</v>
      </c>
      <c r="S125" s="802" t="s">
        <v>495</v>
      </c>
      <c r="T125" s="802" t="s">
        <v>494</v>
      </c>
      <c r="U125" s="802" t="s">
        <v>493</v>
      </c>
      <c r="AV125" s="5"/>
      <c r="AW125" s="5"/>
      <c r="AX125" s="5"/>
      <c r="BA125" s="5"/>
      <c r="BB125" s="5"/>
    </row>
    <row r="126" spans="1:54" s="470" customFormat="1">
      <c r="B126" s="808" t="s">
        <v>490</v>
      </c>
      <c r="C126" s="788" t="s">
        <v>179</v>
      </c>
      <c r="D126" s="851" t="s">
        <v>484</v>
      </c>
      <c r="E126" s="796">
        <v>0.83</v>
      </c>
      <c r="F126" s="798">
        <v>0.83</v>
      </c>
      <c r="G126" s="796">
        <v>0.76</v>
      </c>
      <c r="H126" s="798">
        <v>0.87</v>
      </c>
      <c r="I126" s="795">
        <v>1.45</v>
      </c>
      <c r="J126" s="798">
        <v>1.45</v>
      </c>
      <c r="K126" s="791">
        <v>1.33</v>
      </c>
      <c r="L126" s="790">
        <v>1.33</v>
      </c>
      <c r="M126" s="791"/>
      <c r="N126" s="790"/>
      <c r="O126" s="795"/>
      <c r="P126" s="798"/>
      <c r="Q126" s="763"/>
      <c r="R126" s="797" t="s">
        <v>491</v>
      </c>
      <c r="S126" s="763"/>
      <c r="T126" s="763"/>
      <c r="U126" s="763"/>
      <c r="AV126" s="5"/>
      <c r="AW126" s="5"/>
      <c r="AX126" s="5"/>
      <c r="BA126" s="5"/>
      <c r="BB126" s="5"/>
    </row>
    <row r="127" spans="1:54" s="470" customFormat="1">
      <c r="B127" s="808" t="s">
        <v>488</v>
      </c>
      <c r="C127" s="788" t="s">
        <v>174</v>
      </c>
      <c r="D127" s="851" t="s">
        <v>484</v>
      </c>
      <c r="E127" s="796" t="s">
        <v>15</v>
      </c>
      <c r="F127" s="798" t="s">
        <v>15</v>
      </c>
      <c r="G127" s="796">
        <v>0.01</v>
      </c>
      <c r="H127" s="798">
        <v>0.01</v>
      </c>
      <c r="I127" s="795" t="s">
        <v>15</v>
      </c>
      <c r="J127" s="798" t="s">
        <v>15</v>
      </c>
      <c r="K127" s="791" t="s">
        <v>15</v>
      </c>
      <c r="L127" s="790" t="s">
        <v>15</v>
      </c>
      <c r="M127" s="791"/>
      <c r="N127" s="790"/>
      <c r="O127" s="796"/>
      <c r="P127" s="798"/>
      <c r="Q127" s="819"/>
      <c r="R127" s="797" t="s">
        <v>489</v>
      </c>
      <c r="S127" s="763"/>
      <c r="T127" s="763"/>
      <c r="U127" s="763"/>
      <c r="AC127" s="763"/>
      <c r="AV127" s="5"/>
      <c r="AW127" s="5"/>
      <c r="AX127" s="5"/>
      <c r="BA127" s="5"/>
      <c r="BB127" s="5"/>
    </row>
    <row r="128" spans="1:54" s="470" customFormat="1">
      <c r="B128" s="808" t="s">
        <v>487</v>
      </c>
      <c r="C128" s="788" t="s">
        <v>178</v>
      </c>
      <c r="D128" s="851" t="s">
        <v>484</v>
      </c>
      <c r="E128" s="796">
        <v>4.3</v>
      </c>
      <c r="F128" s="798">
        <v>4.3</v>
      </c>
      <c r="G128" s="796">
        <v>4.18</v>
      </c>
      <c r="H128" s="798">
        <v>4.4000000000000004</v>
      </c>
      <c r="I128" s="795">
        <v>5.74</v>
      </c>
      <c r="J128" s="798">
        <v>5.75</v>
      </c>
      <c r="K128" s="783">
        <v>4.3600000000000003</v>
      </c>
      <c r="L128" s="782">
        <v>4.3600000000000003</v>
      </c>
      <c r="M128" s="783"/>
      <c r="N128" s="782"/>
      <c r="O128" s="795"/>
      <c r="P128" s="798"/>
      <c r="Q128" s="763"/>
      <c r="R128" s="853">
        <v>45679</v>
      </c>
      <c r="S128" s="760" t="s">
        <v>187</v>
      </c>
      <c r="T128" s="760"/>
      <c r="U128" s="761"/>
      <c r="AV128" s="5"/>
      <c r="AW128" s="5"/>
      <c r="AX128" s="5"/>
      <c r="BA128" s="5"/>
      <c r="BB128" s="5"/>
    </row>
    <row r="129" spans="1:54" s="470" customFormat="1">
      <c r="B129" s="808" t="s">
        <v>486</v>
      </c>
      <c r="C129" s="788" t="s">
        <v>485</v>
      </c>
      <c r="D129" s="851" t="s">
        <v>484</v>
      </c>
      <c r="E129" s="796">
        <v>1.57</v>
      </c>
      <c r="F129" s="798">
        <v>1.57</v>
      </c>
      <c r="G129" s="796">
        <v>1.61</v>
      </c>
      <c r="H129" s="798">
        <v>1.59</v>
      </c>
      <c r="I129" s="795">
        <v>1.69</v>
      </c>
      <c r="J129" s="798">
        <v>1.69</v>
      </c>
      <c r="K129" s="777">
        <v>1.75</v>
      </c>
      <c r="L129" s="775">
        <v>1.75</v>
      </c>
      <c r="M129" s="776"/>
      <c r="N129" s="775"/>
      <c r="O129" s="795"/>
      <c r="P129" s="798"/>
      <c r="Q129" s="763"/>
      <c r="R129" s="760" t="s">
        <v>532</v>
      </c>
      <c r="S129" s="802" t="s">
        <v>514</v>
      </c>
      <c r="T129" s="802" t="s">
        <v>513</v>
      </c>
      <c r="U129" s="802" t="s">
        <v>512</v>
      </c>
      <c r="AV129" s="5"/>
      <c r="AW129" s="5"/>
      <c r="AX129" s="5"/>
      <c r="BA129" s="5"/>
      <c r="BB129" s="5"/>
    </row>
    <row r="130" spans="1:54" s="470" customFormat="1">
      <c r="B130" s="852" t="s">
        <v>483</v>
      </c>
      <c r="C130" s="477" t="s">
        <v>482</v>
      </c>
      <c r="D130" s="851" t="s">
        <v>481</v>
      </c>
      <c r="E130" s="850">
        <v>5.59</v>
      </c>
      <c r="F130" s="849">
        <v>5.95</v>
      </c>
      <c r="G130" s="850">
        <v>6.23</v>
      </c>
      <c r="H130" s="849">
        <v>6.31</v>
      </c>
      <c r="I130" s="848" t="s">
        <v>117</v>
      </c>
      <c r="J130" s="847" t="s">
        <v>117</v>
      </c>
      <c r="K130" s="848" t="s">
        <v>117</v>
      </c>
      <c r="L130" s="847" t="s">
        <v>117</v>
      </c>
      <c r="M130" s="848"/>
      <c r="N130" s="847"/>
      <c r="O130" s="848"/>
      <c r="P130" s="847"/>
      <c r="Q130" s="765"/>
      <c r="R130" s="797" t="s">
        <v>491</v>
      </c>
      <c r="S130" s="761">
        <v>7.1420000000000003</v>
      </c>
      <c r="T130" s="761">
        <v>7.1319999999999997</v>
      </c>
      <c r="U130" s="761">
        <v>7.1269999999999998</v>
      </c>
      <c r="AA130" s="763"/>
      <c r="AB130" s="763"/>
      <c r="AD130" s="763"/>
      <c r="AE130" s="763"/>
      <c r="AV130" s="5"/>
      <c r="AW130" s="5"/>
      <c r="AX130" s="5"/>
      <c r="BA130" s="5"/>
      <c r="BB130" s="5"/>
    </row>
    <row r="131" spans="1:54" s="470" customFormat="1">
      <c r="B131" s="829" t="s">
        <v>531</v>
      </c>
      <c r="C131" s="842"/>
      <c r="D131" s="841"/>
      <c r="E131" s="846">
        <v>45679</v>
      </c>
      <c r="F131" s="845"/>
      <c r="G131" s="845"/>
      <c r="H131" s="845"/>
      <c r="I131" s="845"/>
      <c r="J131" s="845"/>
      <c r="K131" s="845"/>
      <c r="L131" s="845"/>
      <c r="M131" s="845"/>
      <c r="N131" s="845"/>
      <c r="O131" s="844"/>
      <c r="P131" s="843"/>
      <c r="R131" s="797" t="s">
        <v>489</v>
      </c>
      <c r="S131" s="763">
        <v>7.1420000000000003</v>
      </c>
      <c r="T131" s="763">
        <v>7.1449999999999996</v>
      </c>
      <c r="U131" s="763">
        <v>7.141</v>
      </c>
      <c r="AV131" s="5"/>
      <c r="AW131" s="5"/>
      <c r="AX131" s="5"/>
      <c r="BA131" s="5"/>
      <c r="BB131" s="5"/>
    </row>
    <row r="132" spans="1:54" s="763" customFormat="1">
      <c r="A132" s="470"/>
      <c r="B132" s="829" t="s">
        <v>365</v>
      </c>
      <c r="C132" s="842"/>
      <c r="D132" s="841"/>
      <c r="E132" s="829" t="s">
        <v>530</v>
      </c>
      <c r="F132" s="828"/>
      <c r="G132" s="829" t="s">
        <v>529</v>
      </c>
      <c r="H132" s="828"/>
      <c r="I132" s="829" t="s">
        <v>528</v>
      </c>
      <c r="J132" s="828"/>
      <c r="K132" s="829" t="s">
        <v>527</v>
      </c>
      <c r="L132" s="828"/>
      <c r="M132" s="829" t="s">
        <v>526</v>
      </c>
      <c r="N132" s="828"/>
      <c r="O132" s="840" t="s">
        <v>525</v>
      </c>
      <c r="P132" s="840"/>
      <c r="Q132" s="477"/>
      <c r="R132" s="763" t="s">
        <v>524</v>
      </c>
      <c r="S132" s="802" t="s">
        <v>514</v>
      </c>
      <c r="T132" s="802" t="s">
        <v>513</v>
      </c>
      <c r="U132" s="802" t="s">
        <v>512</v>
      </c>
      <c r="V132" s="470"/>
      <c r="W132" s="470"/>
      <c r="X132" s="470"/>
      <c r="Y132" s="470"/>
      <c r="Z132" s="470"/>
      <c r="AA132" s="470"/>
      <c r="AB132" s="470"/>
      <c r="AC132" s="470"/>
      <c r="AD132" s="470"/>
      <c r="AE132" s="470"/>
      <c r="AF132" s="470"/>
      <c r="AV132" s="839"/>
      <c r="AW132" s="839"/>
      <c r="AX132" s="839"/>
      <c r="BA132" s="839"/>
      <c r="BB132" s="839"/>
    </row>
    <row r="133" spans="1:54" s="470" customFormat="1">
      <c r="B133" s="838" t="s">
        <v>523</v>
      </c>
      <c r="C133" s="837"/>
      <c r="D133" s="836"/>
      <c r="E133" s="834" t="s">
        <v>522</v>
      </c>
      <c r="F133" s="833" t="s">
        <v>522</v>
      </c>
      <c r="G133" s="834" t="s">
        <v>522</v>
      </c>
      <c r="H133" s="833" t="s">
        <v>522</v>
      </c>
      <c r="I133" s="834" t="s">
        <v>522</v>
      </c>
      <c r="J133" s="833" t="s">
        <v>522</v>
      </c>
      <c r="K133" s="834" t="s">
        <v>522</v>
      </c>
      <c r="L133" s="833" t="s">
        <v>522</v>
      </c>
      <c r="M133" s="835" t="s">
        <v>522</v>
      </c>
      <c r="N133" s="833" t="s">
        <v>522</v>
      </c>
      <c r="O133" s="834" t="s">
        <v>522</v>
      </c>
      <c r="P133" s="833" t="s">
        <v>522</v>
      </c>
      <c r="Q133" s="477"/>
      <c r="R133" s="797" t="s">
        <v>491</v>
      </c>
      <c r="S133" s="763">
        <v>7.1269999999999998</v>
      </c>
      <c r="T133" s="763">
        <v>7.13</v>
      </c>
      <c r="U133" s="763">
        <v>7.13</v>
      </c>
      <c r="V133" s="763"/>
      <c r="W133" s="763"/>
      <c r="X133" s="763"/>
      <c r="Y133" s="763"/>
      <c r="Z133" s="763"/>
      <c r="AF133" s="763"/>
      <c r="AV133" s="5"/>
      <c r="AW133" s="5"/>
      <c r="AX133" s="5"/>
      <c r="BA133" s="5"/>
      <c r="BB133" s="5"/>
    </row>
    <row r="134" spans="1:54" s="470" customFormat="1">
      <c r="A134" s="763"/>
      <c r="B134" s="832"/>
      <c r="C134" s="831"/>
      <c r="D134" s="830"/>
      <c r="E134" s="829" t="s">
        <v>163</v>
      </c>
      <c r="F134" s="828"/>
      <c r="G134" s="829" t="s">
        <v>162</v>
      </c>
      <c r="H134" s="828"/>
      <c r="I134" s="829" t="s">
        <v>521</v>
      </c>
      <c r="J134" s="828"/>
      <c r="K134" s="829" t="s">
        <v>520</v>
      </c>
      <c r="L134" s="828"/>
      <c r="M134" s="829" t="s">
        <v>519</v>
      </c>
      <c r="N134" s="828"/>
      <c r="O134" s="829" t="s">
        <v>518</v>
      </c>
      <c r="P134" s="828"/>
      <c r="Q134" s="477"/>
      <c r="R134" s="797" t="s">
        <v>489</v>
      </c>
      <c r="S134" s="763">
        <v>7.1230000000000002</v>
      </c>
      <c r="T134" s="763">
        <v>7.125</v>
      </c>
      <c r="U134" s="763">
        <v>7.1319999999999997</v>
      </c>
      <c r="AV134" s="5"/>
      <c r="AW134" s="5"/>
      <c r="AX134" s="5"/>
      <c r="BA134" s="5"/>
      <c r="BB134" s="5"/>
    </row>
    <row r="135" spans="1:54" s="470" customFormat="1">
      <c r="B135" s="827" t="s">
        <v>517</v>
      </c>
      <c r="C135" s="826" t="s">
        <v>188</v>
      </c>
      <c r="D135" s="825" t="s">
        <v>516</v>
      </c>
      <c r="E135" s="823">
        <v>6.8</v>
      </c>
      <c r="F135" s="824"/>
      <c r="G135" s="823">
        <v>6.4</v>
      </c>
      <c r="H135" s="822"/>
      <c r="I135" s="823">
        <v>8</v>
      </c>
      <c r="J135" s="824"/>
      <c r="K135" s="823">
        <v>7.4</v>
      </c>
      <c r="L135" s="822"/>
      <c r="M135" s="823"/>
      <c r="N135" s="822"/>
      <c r="O135" s="823"/>
      <c r="P135" s="822"/>
      <c r="Q135" s="765"/>
      <c r="R135" s="763" t="s">
        <v>515</v>
      </c>
      <c r="S135" s="802" t="s">
        <v>514</v>
      </c>
      <c r="T135" s="802" t="s">
        <v>513</v>
      </c>
      <c r="U135" s="802" t="s">
        <v>512</v>
      </c>
      <c r="AV135" s="5"/>
      <c r="AW135" s="5"/>
      <c r="AX135" s="5"/>
      <c r="BA135" s="5"/>
      <c r="BB135" s="5"/>
    </row>
    <row r="136" spans="1:54" s="470" customFormat="1">
      <c r="B136" s="821" t="s">
        <v>511</v>
      </c>
      <c r="C136" s="819" t="s">
        <v>187</v>
      </c>
      <c r="D136" s="820"/>
      <c r="E136" s="804">
        <v>7.1336219771457188</v>
      </c>
      <c r="F136" s="803">
        <v>7.1426633430077198</v>
      </c>
      <c r="G136" s="805">
        <v>7.1289976956506678</v>
      </c>
      <c r="H136" s="805">
        <v>7.1266495541685861</v>
      </c>
      <c r="I136" s="804">
        <v>7.1383323094391411</v>
      </c>
      <c r="J136" s="803">
        <v>7.1199632725197777</v>
      </c>
      <c r="K136" s="800">
        <v>7.0009761804381858</v>
      </c>
      <c r="L136" s="799">
        <v>7.0049784670580495</v>
      </c>
      <c r="M136" s="800" t="e">
        <v>#VALUE!</v>
      </c>
      <c r="N136" s="801" t="e">
        <v>#VALUE!</v>
      </c>
      <c r="O136" s="800">
        <v>0</v>
      </c>
      <c r="P136" s="799">
        <v>0</v>
      </c>
      <c r="Q136" s="819"/>
      <c r="R136" s="797" t="s">
        <v>491</v>
      </c>
      <c r="S136" s="763">
        <v>7.1390000000000002</v>
      </c>
      <c r="T136" s="763">
        <v>7.1390000000000002</v>
      </c>
      <c r="U136" s="763">
        <v>7.1369999999999996</v>
      </c>
      <c r="AV136" s="5"/>
      <c r="AW136" s="5"/>
      <c r="AX136" s="5"/>
      <c r="BA136" s="5"/>
      <c r="BB136" s="5"/>
    </row>
    <row r="137" spans="1:54" s="470" customFormat="1">
      <c r="B137" s="808" t="s">
        <v>510</v>
      </c>
      <c r="C137" s="807" t="s">
        <v>186</v>
      </c>
      <c r="D137" s="779" t="s">
        <v>509</v>
      </c>
      <c r="E137" s="818">
        <v>3.88</v>
      </c>
      <c r="F137" s="791">
        <v>3.89</v>
      </c>
      <c r="G137" s="818">
        <v>3.9</v>
      </c>
      <c r="H137" s="790">
        <v>3.9</v>
      </c>
      <c r="I137" s="818">
        <v>3.99</v>
      </c>
      <c r="J137" s="791">
        <v>3.99</v>
      </c>
      <c r="K137" s="818">
        <v>3.45</v>
      </c>
      <c r="L137" s="790">
        <v>3.45</v>
      </c>
      <c r="M137" s="791"/>
      <c r="N137" s="790"/>
      <c r="O137" s="791"/>
      <c r="P137" s="790"/>
      <c r="Q137" s="774"/>
      <c r="R137" s="797" t="s">
        <v>489</v>
      </c>
      <c r="S137" s="763">
        <v>7.1159999999999997</v>
      </c>
      <c r="T137" s="763">
        <v>7.1280000000000001</v>
      </c>
      <c r="U137" s="763">
        <v>7.1159999999999997</v>
      </c>
      <c r="AV137" s="5"/>
      <c r="AW137" s="5"/>
      <c r="AX137" s="5"/>
      <c r="BA137" s="5"/>
      <c r="BB137" s="5"/>
    </row>
    <row r="138" spans="1:54" s="470" customFormat="1">
      <c r="B138" s="817" t="s">
        <v>508</v>
      </c>
      <c r="C138" s="816" t="s">
        <v>171</v>
      </c>
      <c r="D138" s="771" t="s">
        <v>484</v>
      </c>
      <c r="E138" s="815">
        <v>12.17</v>
      </c>
      <c r="F138" s="813" t="s">
        <v>507</v>
      </c>
      <c r="G138" s="814">
        <v>11.98</v>
      </c>
      <c r="H138" s="766" t="s">
        <v>507</v>
      </c>
      <c r="I138" s="813" t="s">
        <v>117</v>
      </c>
      <c r="J138" s="766" t="s">
        <v>507</v>
      </c>
      <c r="K138" s="813" t="s">
        <v>117</v>
      </c>
      <c r="L138" s="766" t="s">
        <v>507</v>
      </c>
      <c r="M138" s="813"/>
      <c r="N138" s="766"/>
      <c r="O138" s="813"/>
      <c r="P138" s="766"/>
      <c r="Q138" s="812"/>
      <c r="R138" s="763" t="s">
        <v>506</v>
      </c>
      <c r="S138" s="802" t="s">
        <v>495</v>
      </c>
      <c r="T138" s="802" t="s">
        <v>494</v>
      </c>
      <c r="U138" s="802" t="s">
        <v>493</v>
      </c>
      <c r="AV138" s="5"/>
      <c r="AW138" s="5"/>
      <c r="AX138" s="5"/>
      <c r="BA138" s="5"/>
      <c r="BB138" s="5"/>
    </row>
    <row r="139" spans="1:54" s="470" customFormat="1">
      <c r="B139" s="808" t="s">
        <v>505</v>
      </c>
      <c r="C139" s="807" t="s">
        <v>504</v>
      </c>
      <c r="D139" s="779" t="s">
        <v>19</v>
      </c>
      <c r="E139" s="811">
        <v>0.17</v>
      </c>
      <c r="F139" s="810">
        <v>0.17100000000000001</v>
      </c>
      <c r="G139" s="811">
        <v>0.16900000000000001</v>
      </c>
      <c r="H139" s="809">
        <v>0.16800000000000001</v>
      </c>
      <c r="I139" s="811">
        <v>0.13400000000000001</v>
      </c>
      <c r="J139" s="810">
        <v>0.13500000000000001</v>
      </c>
      <c r="K139" s="811">
        <v>0.126</v>
      </c>
      <c r="L139" s="809">
        <v>0.126</v>
      </c>
      <c r="M139" s="810"/>
      <c r="N139" s="809"/>
      <c r="O139" s="810"/>
      <c r="P139" s="809"/>
      <c r="Q139" s="765"/>
      <c r="R139" s="797" t="s">
        <v>491</v>
      </c>
      <c r="S139" s="763">
        <v>6.9950000000000001</v>
      </c>
      <c r="T139" s="763">
        <v>7.0019999999999998</v>
      </c>
      <c r="U139" s="763">
        <v>7.0060000000000002</v>
      </c>
      <c r="AV139" s="5"/>
      <c r="AW139" s="5"/>
      <c r="AX139" s="5"/>
      <c r="BA139" s="5"/>
      <c r="BB139" s="5"/>
    </row>
    <row r="140" spans="1:54" s="470" customFormat="1">
      <c r="B140" s="808" t="s">
        <v>503</v>
      </c>
      <c r="C140" s="807" t="s">
        <v>502</v>
      </c>
      <c r="D140" s="779" t="s">
        <v>19</v>
      </c>
      <c r="E140" s="811">
        <v>0.16600000000000001</v>
      </c>
      <c r="F140" s="810">
        <v>0.161</v>
      </c>
      <c r="G140" s="811">
        <v>0.192</v>
      </c>
      <c r="H140" s="809">
        <v>0.16500000000000001</v>
      </c>
      <c r="I140" s="811">
        <v>0.14099999999999999</v>
      </c>
      <c r="J140" s="810">
        <v>0.13900000000000001</v>
      </c>
      <c r="K140" s="811">
        <v>0.114</v>
      </c>
      <c r="L140" s="809">
        <v>0.113</v>
      </c>
      <c r="M140" s="810"/>
      <c r="N140" s="809"/>
      <c r="O140" s="810"/>
      <c r="P140" s="809"/>
      <c r="Q140" s="765"/>
      <c r="R140" s="797" t="s">
        <v>489</v>
      </c>
      <c r="S140" s="763">
        <v>6.9989999999999997</v>
      </c>
      <c r="T140" s="763">
        <v>7.0069999999999997</v>
      </c>
      <c r="U140" s="763">
        <v>7.0090000000000003</v>
      </c>
      <c r="AV140" s="5"/>
      <c r="AW140" s="5"/>
      <c r="AX140" s="5"/>
      <c r="BA140" s="5"/>
      <c r="BB140" s="5"/>
    </row>
    <row r="141" spans="1:54" s="470" customFormat="1">
      <c r="B141" s="808" t="s">
        <v>501</v>
      </c>
      <c r="C141" s="807" t="s">
        <v>184</v>
      </c>
      <c r="D141" s="779" t="s">
        <v>484</v>
      </c>
      <c r="E141" s="806" t="s">
        <v>15</v>
      </c>
      <c r="F141" s="805" t="s">
        <v>15</v>
      </c>
      <c r="G141" s="804" t="s">
        <v>15</v>
      </c>
      <c r="H141" s="803" t="s">
        <v>15</v>
      </c>
      <c r="I141" s="804" t="s">
        <v>15</v>
      </c>
      <c r="J141" s="803" t="s">
        <v>15</v>
      </c>
      <c r="K141" s="804" t="s">
        <v>15</v>
      </c>
      <c r="L141" s="803" t="s">
        <v>15</v>
      </c>
      <c r="M141" s="791"/>
      <c r="N141" s="790"/>
      <c r="O141" s="791"/>
      <c r="P141" s="790"/>
      <c r="Q141" s="774"/>
      <c r="R141" s="763" t="s">
        <v>500</v>
      </c>
      <c r="S141" s="802" t="s">
        <v>495</v>
      </c>
      <c r="T141" s="802" t="s">
        <v>494</v>
      </c>
      <c r="U141" s="802" t="s">
        <v>493</v>
      </c>
      <c r="AV141" s="5"/>
      <c r="AW141" s="5"/>
      <c r="AX141" s="5"/>
      <c r="BA141" s="5"/>
      <c r="BB141" s="5"/>
    </row>
    <row r="142" spans="1:54" s="470" customFormat="1">
      <c r="B142" s="808" t="s">
        <v>499</v>
      </c>
      <c r="C142" s="807" t="s">
        <v>183</v>
      </c>
      <c r="D142" s="779" t="s">
        <v>484</v>
      </c>
      <c r="E142" s="806">
        <v>3.05</v>
      </c>
      <c r="F142" s="805">
        <v>3.05</v>
      </c>
      <c r="G142" s="804">
        <v>3.06</v>
      </c>
      <c r="H142" s="803">
        <v>3.06</v>
      </c>
      <c r="I142" s="804">
        <v>2.71</v>
      </c>
      <c r="J142" s="805">
        <v>2.71</v>
      </c>
      <c r="K142" s="804">
        <v>1.84</v>
      </c>
      <c r="L142" s="803">
        <v>1.83</v>
      </c>
      <c r="M142" s="783"/>
      <c r="N142" s="782"/>
      <c r="O142" s="783"/>
      <c r="P142" s="782"/>
      <c r="Q142" s="765"/>
      <c r="R142" s="797" t="s">
        <v>491</v>
      </c>
      <c r="S142" s="763" t="s">
        <v>11</v>
      </c>
      <c r="T142" s="763" t="s">
        <v>11</v>
      </c>
      <c r="U142" s="763" t="s">
        <v>11</v>
      </c>
      <c r="AV142" s="5"/>
      <c r="AW142" s="5"/>
      <c r="AX142" s="5"/>
      <c r="BA142" s="5"/>
      <c r="BB142" s="5"/>
    </row>
    <row r="143" spans="1:54" s="470" customFormat="1">
      <c r="B143" s="781" t="s">
        <v>498</v>
      </c>
      <c r="C143" s="807" t="s">
        <v>182</v>
      </c>
      <c r="D143" s="779" t="s">
        <v>484</v>
      </c>
      <c r="E143" s="806">
        <v>1.91</v>
      </c>
      <c r="F143" s="805">
        <v>1.91</v>
      </c>
      <c r="G143" s="804">
        <v>1.91</v>
      </c>
      <c r="H143" s="803">
        <v>1.91</v>
      </c>
      <c r="I143" s="804">
        <v>1.95</v>
      </c>
      <c r="J143" s="805">
        <v>1.95</v>
      </c>
      <c r="K143" s="804">
        <v>2.17</v>
      </c>
      <c r="L143" s="803">
        <v>2.17</v>
      </c>
      <c r="M143" s="791"/>
      <c r="N143" s="790"/>
      <c r="O143" s="791"/>
      <c r="P143" s="790"/>
      <c r="Q143" s="774"/>
      <c r="R143" s="797" t="s">
        <v>489</v>
      </c>
      <c r="S143" s="763" t="s">
        <v>11</v>
      </c>
      <c r="T143" s="763" t="s">
        <v>11</v>
      </c>
      <c r="U143" s="763" t="s">
        <v>11</v>
      </c>
      <c r="AV143" s="5"/>
      <c r="AW143" s="5"/>
      <c r="AX143" s="5"/>
      <c r="BA143" s="5"/>
      <c r="BB143" s="5"/>
    </row>
    <row r="144" spans="1:54" s="470" customFormat="1">
      <c r="B144" s="789" t="s">
        <v>497</v>
      </c>
      <c r="C144" s="780" t="s">
        <v>181</v>
      </c>
      <c r="D144" s="779" t="s">
        <v>484</v>
      </c>
      <c r="E144" s="806">
        <v>1.21</v>
      </c>
      <c r="F144" s="805">
        <v>1.21</v>
      </c>
      <c r="G144" s="804">
        <v>1.21</v>
      </c>
      <c r="H144" s="803">
        <v>1.21</v>
      </c>
      <c r="I144" s="804">
        <v>1.4</v>
      </c>
      <c r="J144" s="805">
        <v>1.39</v>
      </c>
      <c r="K144" s="804">
        <v>1.28</v>
      </c>
      <c r="L144" s="803">
        <v>1.28</v>
      </c>
      <c r="M144" s="783"/>
      <c r="N144" s="782"/>
      <c r="O144" s="783"/>
      <c r="P144" s="782"/>
      <c r="Q144" s="765"/>
      <c r="R144" s="763" t="s">
        <v>496</v>
      </c>
      <c r="S144" s="802" t="s">
        <v>495</v>
      </c>
      <c r="T144" s="802" t="s">
        <v>494</v>
      </c>
      <c r="U144" s="802" t="s">
        <v>493</v>
      </c>
      <c r="AV144" s="5"/>
      <c r="AW144" s="5"/>
      <c r="AX144" s="5"/>
      <c r="BA144" s="5"/>
      <c r="BB144" s="5"/>
    </row>
    <row r="145" spans="2:54" s="470" customFormat="1">
      <c r="B145" s="789" t="s">
        <v>492</v>
      </c>
      <c r="C145" s="788" t="s">
        <v>180</v>
      </c>
      <c r="D145" s="779" t="s">
        <v>484</v>
      </c>
      <c r="E145" s="778">
        <v>0.22</v>
      </c>
      <c r="F145" s="801">
        <v>0.22</v>
      </c>
      <c r="G145" s="800">
        <v>0.22</v>
      </c>
      <c r="H145" s="799">
        <v>0.22</v>
      </c>
      <c r="I145" s="800">
        <v>0.2</v>
      </c>
      <c r="J145" s="801">
        <v>0.2</v>
      </c>
      <c r="K145" s="800">
        <v>0.18</v>
      </c>
      <c r="L145" s="799">
        <v>0.18</v>
      </c>
      <c r="M145" s="791"/>
      <c r="N145" s="790"/>
      <c r="O145" s="791"/>
      <c r="P145" s="790"/>
      <c r="Q145" s="774"/>
      <c r="R145" s="797" t="s">
        <v>491</v>
      </c>
      <c r="S145" s="763" t="s">
        <v>11</v>
      </c>
      <c r="T145" s="763" t="s">
        <v>11</v>
      </c>
      <c r="U145" s="763" t="s">
        <v>11</v>
      </c>
      <c r="AV145" s="5"/>
      <c r="AW145" s="5"/>
      <c r="AX145" s="5"/>
      <c r="BA145" s="5"/>
      <c r="BB145" s="5"/>
    </row>
    <row r="146" spans="2:54" s="470" customFormat="1">
      <c r="B146" s="789" t="s">
        <v>490</v>
      </c>
      <c r="C146" s="788" t="s">
        <v>179</v>
      </c>
      <c r="D146" s="779" t="s">
        <v>484</v>
      </c>
      <c r="E146" s="787">
        <v>0.74</v>
      </c>
      <c r="F146" s="795">
        <v>0.74</v>
      </c>
      <c r="G146" s="796">
        <v>0.74</v>
      </c>
      <c r="H146" s="798">
        <v>0.74</v>
      </c>
      <c r="I146" s="796">
        <v>1.17</v>
      </c>
      <c r="J146" s="795">
        <v>1.17</v>
      </c>
      <c r="K146" s="796">
        <v>0.93</v>
      </c>
      <c r="L146" s="798">
        <v>0.92</v>
      </c>
      <c r="M146" s="783"/>
      <c r="N146" s="782"/>
      <c r="O146" s="783"/>
      <c r="P146" s="782"/>
      <c r="Q146" s="765"/>
      <c r="R146" s="797" t="s">
        <v>489</v>
      </c>
      <c r="S146" s="763" t="s">
        <v>11</v>
      </c>
      <c r="T146" s="763" t="s">
        <v>11</v>
      </c>
      <c r="U146" s="763" t="s">
        <v>11</v>
      </c>
      <c r="AV146" s="5"/>
      <c r="AW146" s="5"/>
      <c r="AX146" s="5"/>
      <c r="BA146" s="5"/>
      <c r="BB146" s="5"/>
    </row>
    <row r="147" spans="2:54" s="470" customFormat="1">
      <c r="B147" s="789" t="s">
        <v>488</v>
      </c>
      <c r="C147" s="788" t="s">
        <v>174</v>
      </c>
      <c r="D147" s="779" t="s">
        <v>484</v>
      </c>
      <c r="E147" s="787" t="s">
        <v>15</v>
      </c>
      <c r="F147" s="795" t="s">
        <v>15</v>
      </c>
      <c r="G147" s="796" t="s">
        <v>15</v>
      </c>
      <c r="H147" s="795" t="s">
        <v>15</v>
      </c>
      <c r="I147" s="793" t="s">
        <v>15</v>
      </c>
      <c r="J147" s="794" t="s">
        <v>15</v>
      </c>
      <c r="K147" s="793" t="s">
        <v>15</v>
      </c>
      <c r="L147" s="792" t="s">
        <v>15</v>
      </c>
      <c r="M147" s="791"/>
      <c r="N147" s="790"/>
      <c r="O147" s="791"/>
      <c r="P147" s="790"/>
      <c r="Q147" s="774"/>
      <c r="V147" s="763"/>
      <c r="AV147" s="5"/>
      <c r="AW147" s="5"/>
      <c r="AX147" s="5"/>
      <c r="BA147" s="5"/>
      <c r="BB147" s="5"/>
    </row>
    <row r="148" spans="2:54" s="470" customFormat="1" ht="13.5" customHeight="1">
      <c r="B148" s="789" t="s">
        <v>487</v>
      </c>
      <c r="C148" s="788" t="s">
        <v>178</v>
      </c>
      <c r="D148" s="779" t="s">
        <v>484</v>
      </c>
      <c r="E148" s="787">
        <v>5.14</v>
      </c>
      <c r="F148" s="786">
        <v>5.13</v>
      </c>
      <c r="G148" s="785">
        <v>5.14</v>
      </c>
      <c r="H148" s="784">
        <v>5.13</v>
      </c>
      <c r="I148" s="785">
        <v>6.62</v>
      </c>
      <c r="J148" s="786">
        <v>6.62</v>
      </c>
      <c r="K148" s="785">
        <v>4.95</v>
      </c>
      <c r="L148" s="784">
        <v>4.95</v>
      </c>
      <c r="M148" s="783"/>
      <c r="N148" s="782"/>
      <c r="O148" s="783"/>
      <c r="P148" s="782"/>
      <c r="Q148" s="765"/>
      <c r="V148" s="763"/>
      <c r="AV148" s="5"/>
      <c r="AW148" s="5"/>
      <c r="AX148" s="5"/>
      <c r="BA148" s="5"/>
      <c r="BB148" s="5"/>
    </row>
    <row r="149" spans="2:54" s="470" customFormat="1" ht="13.5" customHeight="1">
      <c r="B149" s="781" t="s">
        <v>486</v>
      </c>
      <c r="C149" s="780" t="s">
        <v>485</v>
      </c>
      <c r="D149" s="779" t="s">
        <v>484</v>
      </c>
      <c r="E149" s="778">
        <v>1.8</v>
      </c>
      <c r="F149" s="776">
        <v>1.79</v>
      </c>
      <c r="G149" s="777">
        <v>1.79</v>
      </c>
      <c r="H149" s="775">
        <v>1.79</v>
      </c>
      <c r="I149" s="777">
        <v>1.74</v>
      </c>
      <c r="J149" s="776">
        <v>1.74</v>
      </c>
      <c r="K149" s="777">
        <v>1.81</v>
      </c>
      <c r="L149" s="775">
        <v>1.81</v>
      </c>
      <c r="M149" s="777"/>
      <c r="N149" s="775"/>
      <c r="O149" s="776"/>
      <c r="P149" s="775"/>
      <c r="Q149" s="774"/>
      <c r="V149" s="763"/>
      <c r="AV149" s="5"/>
      <c r="AW149" s="5"/>
      <c r="AX149" s="5"/>
      <c r="BA149" s="5"/>
      <c r="BB149" s="5"/>
    </row>
    <row r="150" spans="2:54" s="470" customFormat="1" ht="13.5" customHeight="1">
      <c r="B150" s="773" t="s">
        <v>483</v>
      </c>
      <c r="C150" s="772" t="s">
        <v>482</v>
      </c>
      <c r="D150" s="771" t="s">
        <v>481</v>
      </c>
      <c r="E150" s="769">
        <v>4.83</v>
      </c>
      <c r="F150" s="770">
        <v>4.8099999999999996</v>
      </c>
      <c r="G150" s="769">
        <v>6.63</v>
      </c>
      <c r="H150" s="768">
        <v>7.84</v>
      </c>
      <c r="I150" s="767" t="s">
        <v>117</v>
      </c>
      <c r="J150" s="766" t="s">
        <v>117</v>
      </c>
      <c r="K150" s="767" t="s">
        <v>117</v>
      </c>
      <c r="L150" s="766" t="s">
        <v>117</v>
      </c>
      <c r="M150" s="767"/>
      <c r="N150" s="766"/>
      <c r="O150" s="767"/>
      <c r="P150" s="766"/>
      <c r="Q150" s="765"/>
      <c r="V150" s="763"/>
      <c r="AV150" s="5"/>
      <c r="AW150" s="5"/>
      <c r="AX150" s="5"/>
      <c r="BA150" s="5"/>
      <c r="BB150" s="5"/>
    </row>
    <row r="151" spans="2:54" s="470" customFormat="1" ht="13.5" customHeight="1">
      <c r="B151" s="49"/>
      <c r="C151" s="49"/>
      <c r="D151" s="49"/>
      <c r="E151" s="49"/>
      <c r="F151" s="49"/>
      <c r="G151" s="49"/>
      <c r="H151" s="49"/>
      <c r="I151" s="49"/>
      <c r="J151" s="49"/>
      <c r="K151" s="49"/>
      <c r="L151" s="49"/>
      <c r="M151" s="49"/>
      <c r="N151" s="49"/>
      <c r="O151" s="49"/>
      <c r="P151" s="49"/>
      <c r="Q151" s="49"/>
      <c r="R151" s="49"/>
      <c r="S151" s="49"/>
      <c r="T151" s="49"/>
      <c r="U151" s="49"/>
      <c r="V151" s="763"/>
      <c r="AV151" s="5"/>
      <c r="AW151" s="5"/>
      <c r="AX151" s="5"/>
      <c r="BA151" s="5"/>
      <c r="BB151" s="5"/>
    </row>
    <row r="152" spans="2:54" s="470" customFormat="1" ht="13.5" customHeight="1">
      <c r="B152" s="49"/>
      <c r="C152" s="49"/>
      <c r="D152" s="49"/>
      <c r="E152" s="49"/>
      <c r="F152" s="49"/>
      <c r="G152" s="49"/>
      <c r="H152" s="49"/>
      <c r="I152" s="49"/>
      <c r="J152" s="49"/>
      <c r="K152" s="49"/>
      <c r="L152" s="49"/>
      <c r="M152" s="49"/>
      <c r="N152" s="49"/>
      <c r="O152" s="49"/>
      <c r="P152" s="49"/>
      <c r="Q152" s="49"/>
      <c r="R152" s="49"/>
      <c r="S152" s="49"/>
      <c r="T152" s="49"/>
      <c r="U152" s="49"/>
      <c r="V152" s="763"/>
      <c r="AV152" s="5"/>
      <c r="AW152" s="5"/>
      <c r="AX152" s="5"/>
      <c r="BA152" s="5"/>
      <c r="BB152" s="5"/>
    </row>
    <row r="153" spans="2:54" s="470" customFormat="1" ht="13.5" customHeight="1">
      <c r="G153" s="518"/>
      <c r="L153" s="518"/>
      <c r="V153" s="763"/>
      <c r="AV153" s="5"/>
      <c r="AW153" s="5"/>
      <c r="AX153" s="5"/>
      <c r="BA153" s="5"/>
      <c r="BB153" s="5"/>
    </row>
    <row r="154" spans="2:54" s="470" customFormat="1" ht="13.5" customHeight="1">
      <c r="G154" s="518"/>
      <c r="L154" s="518"/>
      <c r="V154" s="763"/>
      <c r="AV154" s="5"/>
      <c r="AW154" s="5"/>
      <c r="AX154" s="5"/>
      <c r="BA154" s="5"/>
      <c r="BB154" s="5"/>
    </row>
    <row r="155" spans="2:54" s="470" customFormat="1" ht="13.5" customHeight="1">
      <c r="F155" s="764"/>
      <c r="G155" s="764"/>
      <c r="H155" s="764"/>
      <c r="I155" s="764"/>
      <c r="J155" s="764"/>
      <c r="K155" s="764"/>
      <c r="L155" s="764"/>
      <c r="M155" s="764"/>
      <c r="N155" s="764"/>
      <c r="O155" s="764"/>
      <c r="P155" s="764"/>
      <c r="Q155" s="764"/>
      <c r="V155" s="763"/>
      <c r="AV155" s="5"/>
      <c r="AW155" s="5"/>
      <c r="AX155" s="5"/>
      <c r="BA155" s="5"/>
      <c r="BB155" s="5"/>
    </row>
    <row r="156" spans="2:54" s="470" customFormat="1" ht="13.5" customHeight="1">
      <c r="G156" s="518"/>
      <c r="L156" s="518"/>
      <c r="V156" s="763"/>
      <c r="AV156" s="5"/>
      <c r="AW156" s="5"/>
      <c r="AX156" s="5"/>
      <c r="BA156" s="5"/>
      <c r="BB156" s="5"/>
    </row>
    <row r="157" spans="2:54" s="470" customFormat="1" ht="13.5" customHeight="1">
      <c r="G157" s="518"/>
      <c r="L157" s="518"/>
      <c r="V157" s="763"/>
      <c r="AV157" s="5"/>
      <c r="AW157" s="5"/>
      <c r="AX157" s="5"/>
      <c r="BA157" s="5"/>
      <c r="BB157" s="5"/>
    </row>
    <row r="158" spans="2:54" s="470" customFormat="1" ht="13.5" customHeight="1">
      <c r="G158" s="518"/>
      <c r="L158" s="518"/>
      <c r="V158" s="763"/>
      <c r="AV158" s="5"/>
      <c r="AW158" s="5"/>
      <c r="AX158" s="5"/>
      <c r="BA158" s="5"/>
      <c r="BB158" s="5"/>
    </row>
    <row r="159" spans="2:54" s="470" customFormat="1" ht="13.5" customHeight="1">
      <c r="G159" s="518"/>
      <c r="L159" s="518"/>
      <c r="V159" s="763"/>
      <c r="AV159" s="5"/>
      <c r="AW159" s="5"/>
      <c r="AX159" s="5"/>
      <c r="BA159" s="5"/>
      <c r="BB159" s="5"/>
    </row>
    <row r="160" spans="2:54" s="470" customFormat="1" ht="13.5" customHeight="1">
      <c r="G160" s="518"/>
      <c r="L160" s="518"/>
      <c r="V160" s="763"/>
      <c r="AV160" s="5"/>
      <c r="AW160" s="5"/>
      <c r="AX160" s="5"/>
      <c r="BA160" s="5"/>
      <c r="BB160" s="5"/>
    </row>
    <row r="161" spans="7:54" s="470" customFormat="1" ht="13.5" customHeight="1">
      <c r="G161" s="518"/>
      <c r="L161" s="518"/>
      <c r="V161" s="763"/>
      <c r="AV161" s="5"/>
      <c r="AW161" s="5"/>
      <c r="AX161" s="5"/>
      <c r="BA161" s="5"/>
      <c r="BB161" s="5"/>
    </row>
    <row r="162" spans="7:54" s="470" customFormat="1" ht="13.5" customHeight="1">
      <c r="G162" s="518"/>
      <c r="L162" s="518"/>
      <c r="V162" s="763"/>
      <c r="AV162" s="5"/>
      <c r="AW162" s="5"/>
      <c r="AX162" s="5"/>
      <c r="BA162" s="5"/>
      <c r="BB162" s="5"/>
    </row>
    <row r="163" spans="7:54" s="470" customFormat="1" ht="13.5" customHeight="1">
      <c r="G163" s="518"/>
      <c r="L163" s="518"/>
      <c r="V163" s="763"/>
      <c r="AV163" s="5"/>
      <c r="AW163" s="5"/>
      <c r="AX163" s="5"/>
      <c r="BA163" s="5"/>
      <c r="BB163" s="5"/>
    </row>
    <row r="164" spans="7:54" s="470" customFormat="1" ht="13.5" customHeight="1">
      <c r="G164" s="518"/>
      <c r="L164" s="518"/>
      <c r="V164" s="763"/>
      <c r="AV164" s="5"/>
      <c r="AW164" s="5"/>
      <c r="AX164" s="5"/>
      <c r="BA164" s="5"/>
      <c r="BB164" s="5"/>
    </row>
    <row r="165" spans="7:54" s="470" customFormat="1" ht="13.5" customHeight="1">
      <c r="G165" s="518"/>
      <c r="L165" s="518"/>
      <c r="V165" s="763"/>
      <c r="AV165" s="5"/>
      <c r="AW165" s="5"/>
      <c r="AX165" s="5"/>
      <c r="BA165" s="5"/>
      <c r="BB165" s="5"/>
    </row>
    <row r="166" spans="7:54" s="470" customFormat="1" ht="13.5" customHeight="1">
      <c r="G166" s="518"/>
      <c r="L166" s="518"/>
      <c r="V166" s="763"/>
      <c r="AV166" s="5"/>
      <c r="AW166" s="5"/>
      <c r="AX166" s="5"/>
      <c r="BA166" s="5"/>
      <c r="BB166" s="5"/>
    </row>
    <row r="167" spans="7:54" s="470" customFormat="1" ht="13.5" customHeight="1">
      <c r="G167" s="518"/>
      <c r="L167" s="518"/>
      <c r="V167" s="763"/>
      <c r="AV167" s="5"/>
      <c r="AW167" s="5"/>
      <c r="AX167" s="5"/>
      <c r="BA167" s="5"/>
      <c r="BB167" s="5"/>
    </row>
    <row r="168" spans="7:54" s="470" customFormat="1" ht="13.5" customHeight="1">
      <c r="G168" s="518"/>
      <c r="L168" s="518"/>
      <c r="V168" s="763"/>
      <c r="AV168" s="5"/>
      <c r="AW168" s="5"/>
      <c r="AX168" s="5"/>
      <c r="BA168" s="5"/>
      <c r="BB168" s="5"/>
    </row>
    <row r="169" spans="7:54" s="470" customFormat="1" ht="13.5" customHeight="1">
      <c r="G169" s="518"/>
      <c r="L169" s="518"/>
      <c r="V169" s="763"/>
      <c r="AV169" s="5"/>
      <c r="AW169" s="5"/>
      <c r="AX169" s="5"/>
      <c r="BA169" s="5"/>
      <c r="BB169" s="5"/>
    </row>
    <row r="170" spans="7:54" s="470" customFormat="1" ht="13.5" customHeight="1">
      <c r="G170" s="518"/>
      <c r="L170" s="518"/>
      <c r="V170" s="763"/>
      <c r="AV170" s="5"/>
      <c r="AW170" s="5"/>
      <c r="AX170" s="5"/>
      <c r="BA170" s="5"/>
      <c r="BB170" s="5"/>
    </row>
    <row r="171" spans="7:54" s="470" customFormat="1" ht="13.5" customHeight="1">
      <c r="G171" s="518"/>
      <c r="L171" s="518"/>
      <c r="V171" s="763"/>
      <c r="AV171" s="5"/>
      <c r="AW171" s="5"/>
      <c r="AX171" s="5"/>
      <c r="BA171" s="5"/>
      <c r="BB171" s="5"/>
    </row>
    <row r="172" spans="7:54" s="470" customFormat="1" ht="13.5" customHeight="1">
      <c r="G172" s="518"/>
      <c r="L172" s="518"/>
      <c r="V172" s="763"/>
      <c r="AV172" s="5"/>
      <c r="AW172" s="5"/>
      <c r="AX172" s="5"/>
      <c r="BA172" s="5"/>
      <c r="BB172" s="5"/>
    </row>
    <row r="173" spans="7:54" s="470" customFormat="1" ht="13.5" customHeight="1">
      <c r="G173" s="518"/>
      <c r="L173" s="518"/>
      <c r="V173" s="763"/>
      <c r="AV173" s="5"/>
      <c r="AW173" s="5"/>
      <c r="AX173" s="5"/>
      <c r="BA173" s="5"/>
      <c r="BB173" s="5"/>
    </row>
    <row r="174" spans="7:54" s="470" customFormat="1" ht="13.5" customHeight="1">
      <c r="G174" s="518"/>
      <c r="L174" s="518"/>
      <c r="V174" s="763"/>
      <c r="AV174" s="5"/>
      <c r="AW174" s="5"/>
      <c r="AX174" s="5"/>
      <c r="BA174" s="5"/>
      <c r="BB174" s="5"/>
    </row>
    <row r="175" spans="7:54" s="470" customFormat="1" ht="13.5" customHeight="1">
      <c r="G175" s="518"/>
      <c r="L175" s="518"/>
      <c r="V175" s="763"/>
      <c r="AV175" s="5"/>
      <c r="AW175" s="5"/>
      <c r="AX175" s="5"/>
      <c r="BA175" s="5"/>
      <c r="BB175" s="5"/>
    </row>
    <row r="176" spans="7:54" s="470" customFormat="1" ht="13.5" customHeight="1">
      <c r="G176" s="518"/>
      <c r="L176" s="518"/>
      <c r="V176" s="763"/>
      <c r="AV176" s="5"/>
      <c r="AW176" s="5"/>
      <c r="AX176" s="5"/>
      <c r="BA176" s="5"/>
      <c r="BB176" s="5"/>
    </row>
    <row r="177" spans="7:54" s="470" customFormat="1" ht="13.5" customHeight="1">
      <c r="G177" s="518"/>
      <c r="L177" s="518"/>
      <c r="V177" s="763"/>
      <c r="AV177" s="5"/>
      <c r="AW177" s="5"/>
      <c r="AX177" s="5"/>
      <c r="BA177" s="5"/>
      <c r="BB177" s="5"/>
    </row>
    <row r="178" spans="7:54" s="470" customFormat="1" ht="13.5" customHeight="1">
      <c r="G178" s="518"/>
      <c r="L178" s="518"/>
      <c r="V178" s="763"/>
      <c r="AV178" s="5"/>
      <c r="AW178" s="5"/>
      <c r="AX178" s="5"/>
      <c r="BA178" s="5"/>
      <c r="BB178" s="5"/>
    </row>
    <row r="179" spans="7:54" s="470" customFormat="1" ht="13.5" customHeight="1">
      <c r="G179" s="518"/>
      <c r="L179" s="518"/>
      <c r="V179" s="763"/>
      <c r="AV179" s="5"/>
      <c r="AW179" s="5"/>
      <c r="AX179" s="5"/>
      <c r="BA179" s="5"/>
      <c r="BB179" s="5"/>
    </row>
    <row r="180" spans="7:54" s="470" customFormat="1" ht="13.5" customHeight="1">
      <c r="G180" s="518"/>
      <c r="L180" s="518"/>
      <c r="V180" s="763"/>
      <c r="AV180" s="5"/>
      <c r="AW180" s="5"/>
      <c r="AX180" s="5"/>
      <c r="BA180" s="5"/>
      <c r="BB180" s="5"/>
    </row>
    <row r="181" spans="7:54" s="470" customFormat="1" ht="13.5" customHeight="1">
      <c r="G181" s="518"/>
      <c r="L181" s="518"/>
      <c r="V181" s="763"/>
      <c r="AV181" s="5"/>
      <c r="AW181" s="5"/>
      <c r="AX181" s="5"/>
      <c r="BA181" s="5"/>
      <c r="BB181" s="5"/>
    </row>
    <row r="182" spans="7:54" s="470" customFormat="1" ht="13.5" customHeight="1">
      <c r="G182" s="518"/>
      <c r="L182" s="518"/>
      <c r="V182" s="763"/>
      <c r="AV182" s="5"/>
      <c r="AW182" s="5"/>
      <c r="AX182" s="5"/>
      <c r="BA182" s="5"/>
      <c r="BB182" s="5"/>
    </row>
    <row r="183" spans="7:54" s="470" customFormat="1" ht="13.5" customHeight="1">
      <c r="G183" s="518"/>
      <c r="L183" s="518"/>
      <c r="V183" s="763"/>
      <c r="AV183" s="5"/>
      <c r="AW183" s="5"/>
      <c r="AX183" s="5"/>
      <c r="BA183" s="5"/>
      <c r="BB183" s="5"/>
    </row>
    <row r="184" spans="7:54" s="470" customFormat="1" ht="13.5" customHeight="1">
      <c r="G184" s="518"/>
      <c r="L184" s="518"/>
      <c r="V184" s="763"/>
      <c r="AV184" s="5"/>
      <c r="AW184" s="5"/>
      <c r="AX184" s="5"/>
      <c r="BA184" s="5"/>
      <c r="BB184" s="5"/>
    </row>
    <row r="185" spans="7:54" s="470" customFormat="1" ht="13.5" customHeight="1">
      <c r="G185" s="518"/>
      <c r="L185" s="518"/>
      <c r="V185" s="763"/>
      <c r="AV185" s="5"/>
      <c r="AW185" s="5"/>
      <c r="AX185" s="5"/>
      <c r="BA185" s="5"/>
      <c r="BB185" s="5"/>
    </row>
    <row r="186" spans="7:54" s="470" customFormat="1" ht="13.5" customHeight="1">
      <c r="G186" s="518"/>
      <c r="L186" s="518"/>
      <c r="V186" s="763"/>
      <c r="AV186" s="5"/>
      <c r="AW186" s="5"/>
      <c r="AX186" s="5"/>
      <c r="BA186" s="5"/>
      <c r="BB186" s="5"/>
    </row>
    <row r="187" spans="7:54" s="470" customFormat="1" ht="13.5" customHeight="1">
      <c r="G187" s="518"/>
      <c r="L187" s="518"/>
      <c r="V187" s="763"/>
      <c r="AV187" s="5"/>
      <c r="AW187" s="5"/>
      <c r="AX187" s="5"/>
      <c r="BA187" s="5"/>
      <c r="BB187" s="5"/>
    </row>
    <row r="188" spans="7:54" s="470" customFormat="1" ht="13.5" customHeight="1">
      <c r="G188" s="518"/>
      <c r="L188" s="518"/>
      <c r="V188" s="763"/>
      <c r="AV188" s="5"/>
      <c r="AW188" s="5"/>
      <c r="AX188" s="5"/>
      <c r="BA188" s="5"/>
      <c r="BB188" s="5"/>
    </row>
    <row r="189" spans="7:54" s="470" customFormat="1" ht="13.5" customHeight="1">
      <c r="G189" s="518"/>
      <c r="L189" s="518"/>
      <c r="V189" s="763"/>
      <c r="AV189" s="5"/>
      <c r="AW189" s="5"/>
      <c r="AX189" s="5"/>
      <c r="BA189" s="5"/>
      <c r="BB189" s="5"/>
    </row>
    <row r="190" spans="7:54" s="470" customFormat="1" ht="13.5" customHeight="1">
      <c r="G190" s="518"/>
      <c r="L190" s="518"/>
      <c r="V190" s="763"/>
      <c r="AV190" s="5"/>
      <c r="AW190" s="5"/>
      <c r="AX190" s="5"/>
      <c r="BA190" s="5"/>
      <c r="BB190" s="5"/>
    </row>
    <row r="191" spans="7:54" s="470" customFormat="1" ht="13.5" customHeight="1">
      <c r="G191" s="518"/>
      <c r="L191" s="518"/>
      <c r="V191" s="763"/>
      <c r="AV191" s="5"/>
      <c r="AW191" s="5"/>
      <c r="AX191" s="5"/>
      <c r="BA191" s="5"/>
      <c r="BB191" s="5"/>
    </row>
    <row r="192" spans="7:54" s="470" customFormat="1" ht="13.5" customHeight="1">
      <c r="G192" s="518"/>
      <c r="L192" s="518"/>
      <c r="V192" s="763"/>
      <c r="AV192" s="5"/>
      <c r="AW192" s="5"/>
      <c r="AX192" s="5"/>
      <c r="BA192" s="5"/>
      <c r="BB192" s="5"/>
    </row>
    <row r="193" spans="7:54" s="470" customFormat="1" ht="13.5" customHeight="1">
      <c r="G193" s="518"/>
      <c r="L193" s="518"/>
      <c r="V193" s="763"/>
      <c r="AV193" s="5"/>
      <c r="AW193" s="5"/>
      <c r="AX193" s="5"/>
      <c r="BA193" s="5"/>
      <c r="BB193" s="5"/>
    </row>
    <row r="194" spans="7:54" s="470" customFormat="1" ht="13.5" customHeight="1">
      <c r="G194" s="518"/>
      <c r="L194" s="518"/>
      <c r="V194" s="763"/>
      <c r="AV194" s="5"/>
      <c r="AW194" s="5"/>
      <c r="AX194" s="5"/>
      <c r="BA194" s="5"/>
      <c r="BB194" s="5"/>
    </row>
    <row r="195" spans="7:54" s="470" customFormat="1" ht="13.5" customHeight="1">
      <c r="G195" s="518"/>
      <c r="L195" s="518"/>
      <c r="V195" s="763"/>
      <c r="AV195" s="5"/>
      <c r="AW195" s="5"/>
      <c r="AX195" s="5"/>
      <c r="BA195" s="5"/>
      <c r="BB195" s="5"/>
    </row>
    <row r="196" spans="7:54" s="470" customFormat="1" ht="13.5" customHeight="1">
      <c r="G196" s="518"/>
      <c r="L196" s="518"/>
      <c r="V196" s="763"/>
      <c r="AV196" s="5"/>
      <c r="AW196" s="5"/>
      <c r="AX196" s="5"/>
      <c r="BA196" s="5"/>
      <c r="BB196" s="5"/>
    </row>
    <row r="197" spans="7:54" s="470" customFormat="1" ht="13.5" customHeight="1">
      <c r="G197" s="518"/>
      <c r="L197" s="518"/>
      <c r="V197" s="763"/>
      <c r="AV197" s="5"/>
      <c r="AW197" s="5"/>
      <c r="AX197" s="5"/>
      <c r="BA197" s="5"/>
      <c r="BB197" s="5"/>
    </row>
    <row r="198" spans="7:54" s="470" customFormat="1" ht="13.5" customHeight="1">
      <c r="G198" s="518"/>
      <c r="L198" s="518"/>
      <c r="V198" s="763"/>
      <c r="AV198" s="5"/>
      <c r="AW198" s="5"/>
      <c r="AX198" s="5"/>
      <c r="BA198" s="5"/>
      <c r="BB198" s="5"/>
    </row>
    <row r="199" spans="7:54" s="470" customFormat="1" ht="13.5" customHeight="1">
      <c r="G199" s="518"/>
      <c r="L199" s="518"/>
      <c r="V199" s="763"/>
      <c r="AV199" s="5"/>
      <c r="AW199" s="5"/>
      <c r="AX199" s="5"/>
      <c r="BA199" s="5"/>
      <c r="BB199" s="5"/>
    </row>
    <row r="200" spans="7:54" s="470" customFormat="1" ht="13.5" customHeight="1">
      <c r="G200" s="518"/>
      <c r="L200" s="518"/>
      <c r="V200" s="763"/>
      <c r="AV200" s="5"/>
      <c r="AW200" s="5"/>
      <c r="AX200" s="5"/>
      <c r="BA200" s="5"/>
      <c r="BB200" s="5"/>
    </row>
    <row r="201" spans="7:54" s="470" customFormat="1" ht="13.5" customHeight="1">
      <c r="G201" s="518"/>
      <c r="L201" s="518"/>
      <c r="V201" s="763"/>
      <c r="AV201" s="5"/>
      <c r="AW201" s="5"/>
      <c r="AX201" s="5"/>
      <c r="BA201" s="5"/>
      <c r="BB201" s="5"/>
    </row>
    <row r="202" spans="7:54" s="470" customFormat="1" ht="13.5" customHeight="1">
      <c r="G202" s="518"/>
      <c r="L202" s="518"/>
      <c r="V202" s="763"/>
      <c r="AV202" s="5"/>
      <c r="AW202" s="5"/>
      <c r="AX202" s="5"/>
      <c r="BA202" s="5"/>
      <c r="BB202" s="5"/>
    </row>
    <row r="203" spans="7:54" s="470" customFormat="1" ht="13.5" customHeight="1">
      <c r="G203" s="518"/>
      <c r="L203" s="518"/>
      <c r="V203" s="763"/>
      <c r="AV203" s="5"/>
      <c r="AW203" s="5"/>
      <c r="AX203" s="5"/>
      <c r="BA203" s="5"/>
      <c r="BB203" s="5"/>
    </row>
    <row r="204" spans="7:54" s="470" customFormat="1" ht="13.5" customHeight="1">
      <c r="G204" s="518"/>
      <c r="L204" s="518"/>
      <c r="V204" s="763"/>
      <c r="AV204" s="5"/>
      <c r="AW204" s="5"/>
      <c r="AX204" s="5"/>
      <c r="BA204" s="5"/>
      <c r="BB204" s="5"/>
    </row>
    <row r="205" spans="7:54" s="470" customFormat="1" ht="13.5" customHeight="1">
      <c r="G205" s="518"/>
      <c r="L205" s="518"/>
      <c r="V205" s="763"/>
      <c r="AV205" s="5"/>
      <c r="AW205" s="5"/>
      <c r="AX205" s="5"/>
      <c r="BA205" s="5"/>
      <c r="BB205" s="5"/>
    </row>
    <row r="206" spans="7:54" s="470" customFormat="1" ht="13.5" customHeight="1">
      <c r="G206" s="518"/>
      <c r="L206" s="518"/>
      <c r="V206" s="763"/>
      <c r="AV206" s="5"/>
      <c r="AW206" s="5"/>
      <c r="AX206" s="5"/>
      <c r="BA206" s="5"/>
      <c r="BB206" s="5"/>
    </row>
    <row r="207" spans="7:54" s="470" customFormat="1" ht="13.5" customHeight="1">
      <c r="G207" s="518"/>
      <c r="L207" s="518"/>
      <c r="V207" s="763"/>
      <c r="AV207" s="5"/>
      <c r="AW207" s="5"/>
      <c r="AX207" s="5"/>
      <c r="BA207" s="5"/>
      <c r="BB207" s="5"/>
    </row>
    <row r="208" spans="7:54" s="470" customFormat="1" ht="13.5" customHeight="1">
      <c r="G208" s="518"/>
      <c r="L208" s="518"/>
      <c r="V208" s="763"/>
      <c r="AV208" s="5"/>
      <c r="AW208" s="5"/>
      <c r="AX208" s="5"/>
      <c r="BA208" s="5"/>
      <c r="BB208" s="5"/>
    </row>
    <row r="209" spans="7:54" s="470" customFormat="1" ht="13.5" customHeight="1">
      <c r="G209" s="518"/>
      <c r="L209" s="518"/>
      <c r="V209" s="763"/>
      <c r="AV209" s="5"/>
      <c r="AW209" s="5"/>
      <c r="AX209" s="5"/>
      <c r="BA209" s="5"/>
      <c r="BB209" s="5"/>
    </row>
    <row r="210" spans="7:54" s="470" customFormat="1" ht="13.5" customHeight="1">
      <c r="G210" s="518"/>
      <c r="L210" s="518"/>
      <c r="V210" s="763"/>
      <c r="AV210" s="5"/>
      <c r="AW210" s="5"/>
      <c r="AX210" s="5"/>
      <c r="BA210" s="5"/>
      <c r="BB210" s="5"/>
    </row>
    <row r="211" spans="7:54" s="470" customFormat="1" ht="13.5" customHeight="1">
      <c r="G211" s="518"/>
      <c r="L211" s="518"/>
      <c r="V211" s="763"/>
      <c r="AV211" s="5"/>
      <c r="AW211" s="5"/>
      <c r="AX211" s="5"/>
      <c r="BA211" s="5"/>
      <c r="BB211" s="5"/>
    </row>
    <row r="212" spans="7:54" s="470" customFormat="1" ht="13.5" customHeight="1">
      <c r="G212" s="518"/>
      <c r="L212" s="518"/>
      <c r="V212" s="763"/>
      <c r="AV212" s="5"/>
      <c r="AW212" s="5"/>
      <c r="AX212" s="5"/>
      <c r="BA212" s="5"/>
      <c r="BB212" s="5"/>
    </row>
    <row r="213" spans="7:54" s="470" customFormat="1" ht="13.5" customHeight="1">
      <c r="G213" s="518"/>
      <c r="L213" s="518"/>
      <c r="V213" s="763"/>
      <c r="AV213" s="5"/>
      <c r="AW213" s="5"/>
      <c r="AX213" s="5"/>
      <c r="BA213" s="5"/>
      <c r="BB213" s="5"/>
    </row>
    <row r="214" spans="7:54" s="470" customFormat="1" ht="13.5" customHeight="1">
      <c r="G214" s="518"/>
      <c r="L214" s="518"/>
      <c r="V214" s="763"/>
      <c r="AV214" s="5"/>
      <c r="AW214" s="5"/>
      <c r="AX214" s="5"/>
      <c r="BA214" s="5"/>
      <c r="BB214" s="5"/>
    </row>
    <row r="215" spans="7:54" s="470" customFormat="1" ht="13.5" customHeight="1">
      <c r="G215" s="518"/>
      <c r="L215" s="518"/>
      <c r="V215" s="763"/>
      <c r="AV215" s="5"/>
      <c r="AW215" s="5"/>
      <c r="AX215" s="5"/>
      <c r="BA215" s="5"/>
      <c r="BB215" s="5"/>
    </row>
    <row r="216" spans="7:54" s="470" customFormat="1" ht="13.5" customHeight="1">
      <c r="G216" s="518"/>
      <c r="L216" s="518"/>
      <c r="V216" s="763"/>
      <c r="AV216" s="5"/>
      <c r="AW216" s="5"/>
      <c r="AX216" s="5"/>
      <c r="BA216" s="5"/>
      <c r="BB216" s="5"/>
    </row>
    <row r="217" spans="7:54" s="470" customFormat="1" ht="13.5" customHeight="1">
      <c r="G217" s="518"/>
      <c r="L217" s="518"/>
      <c r="V217" s="763"/>
      <c r="AV217" s="5"/>
      <c r="AW217" s="5"/>
      <c r="AX217" s="5"/>
      <c r="BA217" s="5"/>
      <c r="BB217" s="5"/>
    </row>
    <row r="218" spans="7:54" s="470" customFormat="1" ht="13.5" customHeight="1">
      <c r="G218" s="518"/>
      <c r="L218" s="518"/>
      <c r="V218" s="763"/>
      <c r="AV218" s="5"/>
      <c r="AW218" s="5"/>
      <c r="AX218" s="5"/>
      <c r="BA218" s="5"/>
      <c r="BB218" s="5"/>
    </row>
    <row r="219" spans="7:54" s="470" customFormat="1" ht="13.5" customHeight="1">
      <c r="G219" s="518"/>
      <c r="L219" s="518"/>
      <c r="V219" s="763"/>
      <c r="AV219" s="5"/>
      <c r="AW219" s="5"/>
      <c r="AX219" s="5"/>
      <c r="BA219" s="5"/>
      <c r="BB219" s="5"/>
    </row>
    <row r="220" spans="7:54" s="470" customFormat="1" ht="13.5" customHeight="1">
      <c r="G220" s="518"/>
      <c r="L220" s="518"/>
      <c r="V220" s="763"/>
      <c r="AV220" s="5"/>
      <c r="AW220" s="5"/>
      <c r="AX220" s="5"/>
      <c r="BA220" s="5"/>
      <c r="BB220" s="5"/>
    </row>
    <row r="221" spans="7:54" s="470" customFormat="1" ht="13.5" customHeight="1">
      <c r="G221" s="518"/>
      <c r="L221" s="518"/>
      <c r="V221" s="763"/>
      <c r="AV221" s="5"/>
      <c r="AW221" s="5"/>
      <c r="AX221" s="5"/>
      <c r="BA221" s="5"/>
      <c r="BB221" s="5"/>
    </row>
    <row r="222" spans="7:54" s="470" customFormat="1" ht="13.5" customHeight="1">
      <c r="G222" s="518"/>
      <c r="L222" s="518"/>
      <c r="V222" s="763"/>
      <c r="AV222" s="5"/>
      <c r="AW222" s="5"/>
      <c r="AX222" s="5"/>
      <c r="BA222" s="5"/>
      <c r="BB222" s="5"/>
    </row>
    <row r="223" spans="7:54" s="470" customFormat="1" ht="13.5" customHeight="1">
      <c r="G223" s="518"/>
      <c r="L223" s="518"/>
      <c r="V223" s="763"/>
      <c r="AV223" s="5"/>
      <c r="AW223" s="5"/>
      <c r="AX223" s="5"/>
      <c r="BA223" s="5"/>
      <c r="BB223" s="5"/>
    </row>
    <row r="224" spans="7:54" s="470" customFormat="1" ht="13.5" customHeight="1">
      <c r="G224" s="518"/>
      <c r="L224" s="518"/>
      <c r="V224" s="763"/>
      <c r="AV224" s="5"/>
      <c r="AW224" s="5"/>
      <c r="AX224" s="5"/>
      <c r="BA224" s="5"/>
      <c r="BB224" s="5"/>
    </row>
    <row r="225" spans="7:54" s="470" customFormat="1" ht="13.5" customHeight="1">
      <c r="G225" s="518"/>
      <c r="L225" s="518"/>
      <c r="V225" s="763"/>
      <c r="AV225" s="5"/>
      <c r="AW225" s="5"/>
      <c r="AX225" s="5"/>
      <c r="BA225" s="5"/>
      <c r="BB225" s="5"/>
    </row>
    <row r="226" spans="7:54" s="470" customFormat="1" ht="13.5" customHeight="1">
      <c r="G226" s="518"/>
      <c r="L226" s="518"/>
      <c r="V226" s="763"/>
      <c r="AV226" s="5"/>
      <c r="AW226" s="5"/>
      <c r="AX226" s="5"/>
      <c r="BA226" s="5"/>
      <c r="BB226" s="5"/>
    </row>
    <row r="227" spans="7:54" s="470" customFormat="1" ht="13.5" customHeight="1">
      <c r="G227" s="518"/>
      <c r="L227" s="518"/>
      <c r="V227" s="763"/>
      <c r="AV227" s="5"/>
      <c r="AW227" s="5"/>
      <c r="AX227" s="5"/>
      <c r="BA227" s="5"/>
      <c r="BB227" s="5"/>
    </row>
    <row r="228" spans="7:54" s="470" customFormat="1" ht="13.5" customHeight="1">
      <c r="G228" s="518"/>
      <c r="L228" s="518"/>
      <c r="V228" s="763"/>
      <c r="AV228" s="5"/>
      <c r="AW228" s="5"/>
      <c r="AX228" s="5"/>
      <c r="BA228" s="5"/>
      <c r="BB228" s="5"/>
    </row>
    <row r="229" spans="7:54" s="470" customFormat="1" ht="13.5" customHeight="1">
      <c r="G229" s="518"/>
      <c r="L229" s="518"/>
      <c r="V229" s="763"/>
      <c r="AV229" s="5"/>
      <c r="AW229" s="5"/>
      <c r="AX229" s="5"/>
      <c r="BA229" s="5"/>
      <c r="BB229" s="5"/>
    </row>
    <row r="230" spans="7:54" s="470" customFormat="1" ht="13.5" customHeight="1">
      <c r="G230" s="518"/>
      <c r="L230" s="518"/>
      <c r="V230" s="763"/>
      <c r="AV230" s="5"/>
      <c r="AW230" s="5"/>
      <c r="AX230" s="5"/>
      <c r="BA230" s="5"/>
      <c r="BB230" s="5"/>
    </row>
    <row r="231" spans="7:54" s="470" customFormat="1" ht="13.5" customHeight="1">
      <c r="G231" s="518"/>
      <c r="L231" s="518"/>
      <c r="V231" s="763"/>
      <c r="AV231" s="5"/>
      <c r="AW231" s="5"/>
      <c r="AX231" s="5"/>
      <c r="BA231" s="5"/>
      <c r="BB231" s="5"/>
    </row>
    <row r="232" spans="7:54" s="470" customFormat="1" ht="13.5" customHeight="1">
      <c r="G232" s="518"/>
      <c r="L232" s="518"/>
      <c r="V232" s="763"/>
      <c r="AV232" s="5"/>
      <c r="AW232" s="5"/>
      <c r="AX232" s="5"/>
      <c r="BA232" s="5"/>
      <c r="BB232" s="5"/>
    </row>
    <row r="233" spans="7:54" s="470" customFormat="1" ht="13.5" customHeight="1">
      <c r="G233" s="518"/>
      <c r="L233" s="518"/>
      <c r="V233" s="763"/>
      <c r="AV233" s="5"/>
      <c r="AW233" s="5"/>
      <c r="AX233" s="5"/>
      <c r="BA233" s="5"/>
      <c r="BB233" s="5"/>
    </row>
    <row r="234" spans="7:54" s="470" customFormat="1" ht="13.5" customHeight="1">
      <c r="G234" s="518"/>
      <c r="L234" s="518"/>
      <c r="V234" s="763"/>
      <c r="AV234" s="5"/>
      <c r="AW234" s="5"/>
      <c r="AX234" s="5"/>
      <c r="BA234" s="5"/>
      <c r="BB234" s="5"/>
    </row>
    <row r="235" spans="7:54" s="470" customFormat="1" ht="13.5" customHeight="1">
      <c r="G235" s="518"/>
      <c r="L235" s="518"/>
      <c r="V235" s="763"/>
      <c r="AV235" s="5"/>
      <c r="AW235" s="5"/>
      <c r="AX235" s="5"/>
      <c r="BA235" s="5"/>
      <c r="BB235" s="5"/>
    </row>
    <row r="236" spans="7:54" s="470" customFormat="1" ht="13.5" customHeight="1">
      <c r="G236" s="518"/>
      <c r="L236" s="518"/>
      <c r="V236" s="763"/>
      <c r="AV236" s="5"/>
      <c r="AW236" s="5"/>
      <c r="AX236" s="5"/>
      <c r="BA236" s="5"/>
      <c r="BB236" s="5"/>
    </row>
    <row r="237" spans="7:54" s="470" customFormat="1" ht="13.5" customHeight="1">
      <c r="G237" s="518"/>
      <c r="L237" s="518"/>
      <c r="V237" s="763"/>
      <c r="AV237" s="5"/>
      <c r="AW237" s="5"/>
      <c r="AX237" s="5"/>
      <c r="BA237" s="5"/>
      <c r="BB237" s="5"/>
    </row>
    <row r="238" spans="7:54" s="470" customFormat="1" ht="13.5" customHeight="1">
      <c r="G238" s="518"/>
      <c r="L238" s="518"/>
      <c r="V238" s="763"/>
      <c r="AV238" s="5"/>
      <c r="AW238" s="5"/>
      <c r="AX238" s="5"/>
      <c r="BA238" s="5"/>
      <c r="BB238" s="5"/>
    </row>
    <row r="239" spans="7:54" s="470" customFormat="1" ht="13.5" customHeight="1">
      <c r="G239" s="518"/>
      <c r="L239" s="518"/>
      <c r="V239" s="763"/>
      <c r="AV239" s="5"/>
      <c r="AW239" s="5"/>
      <c r="AX239" s="5"/>
      <c r="BA239" s="5"/>
      <c r="BB239" s="5"/>
    </row>
    <row r="240" spans="7:54" s="470" customFormat="1" ht="13.5" customHeight="1">
      <c r="G240" s="518"/>
      <c r="L240" s="518"/>
      <c r="V240" s="763"/>
      <c r="AV240" s="5"/>
      <c r="AW240" s="5"/>
      <c r="AX240" s="5"/>
      <c r="BA240" s="5"/>
      <c r="BB240" s="5"/>
    </row>
    <row r="241" spans="7:54" s="470" customFormat="1" ht="13.5" customHeight="1">
      <c r="G241" s="518"/>
      <c r="L241" s="518"/>
      <c r="V241" s="763"/>
      <c r="AV241" s="5"/>
      <c r="AW241" s="5"/>
      <c r="AX241" s="5"/>
      <c r="BA241" s="5"/>
      <c r="BB241" s="5"/>
    </row>
    <row r="242" spans="7:54" s="470" customFormat="1" ht="13.5" customHeight="1">
      <c r="G242" s="518"/>
      <c r="L242" s="518"/>
      <c r="V242" s="763"/>
      <c r="AV242" s="5"/>
      <c r="AW242" s="5"/>
      <c r="AX242" s="5"/>
      <c r="BA242" s="5"/>
      <c r="BB242" s="5"/>
    </row>
    <row r="243" spans="7:54" s="470" customFormat="1" ht="13.5" customHeight="1">
      <c r="G243" s="518"/>
      <c r="L243" s="518"/>
      <c r="V243" s="763"/>
      <c r="AV243" s="5"/>
      <c r="AW243" s="5"/>
      <c r="AX243" s="5"/>
      <c r="BA243" s="5"/>
      <c r="BB243" s="5"/>
    </row>
    <row r="244" spans="7:54" s="470" customFormat="1" ht="13.5" customHeight="1">
      <c r="G244" s="518"/>
      <c r="L244" s="518"/>
      <c r="V244" s="763"/>
      <c r="AV244" s="5"/>
      <c r="AW244" s="5"/>
      <c r="AX244" s="5"/>
      <c r="BA244" s="5"/>
      <c r="BB244" s="5"/>
    </row>
    <row r="245" spans="7:54" s="470" customFormat="1" ht="13.5" customHeight="1">
      <c r="G245" s="518"/>
      <c r="L245" s="518"/>
      <c r="V245" s="763"/>
      <c r="AV245" s="5"/>
      <c r="AW245" s="5"/>
      <c r="AX245" s="5"/>
      <c r="BA245" s="5"/>
      <c r="BB245" s="5"/>
    </row>
    <row r="246" spans="7:54" s="470" customFormat="1" ht="13.5" customHeight="1">
      <c r="G246" s="518"/>
      <c r="L246" s="518"/>
      <c r="V246" s="763"/>
      <c r="AV246" s="5"/>
      <c r="AW246" s="5"/>
      <c r="AX246" s="5"/>
      <c r="BA246" s="5"/>
      <c r="BB246" s="5"/>
    </row>
    <row r="247" spans="7:54" s="470" customFormat="1" ht="13.5" customHeight="1">
      <c r="G247" s="518"/>
      <c r="L247" s="518"/>
      <c r="V247" s="763"/>
      <c r="AV247" s="5"/>
      <c r="AW247" s="5"/>
      <c r="AX247" s="5"/>
      <c r="BA247" s="5"/>
      <c r="BB247" s="5"/>
    </row>
    <row r="248" spans="7:54" s="470" customFormat="1" ht="13.5" customHeight="1">
      <c r="G248" s="518"/>
      <c r="L248" s="518"/>
      <c r="V248" s="763"/>
      <c r="AV248" s="5"/>
      <c r="AW248" s="5"/>
      <c r="AX248" s="5"/>
      <c r="BA248" s="5"/>
      <c r="BB248" s="5"/>
    </row>
    <row r="249" spans="7:54" s="470" customFormat="1" ht="13.5" customHeight="1">
      <c r="G249" s="518"/>
      <c r="L249" s="518"/>
      <c r="V249" s="763"/>
      <c r="AV249" s="5"/>
      <c r="AW249" s="5"/>
      <c r="AX249" s="5"/>
      <c r="BA249" s="5"/>
      <c r="BB249" s="5"/>
    </row>
    <row r="250" spans="7:54" s="470" customFormat="1" ht="13.5" customHeight="1">
      <c r="G250" s="518"/>
      <c r="L250" s="518"/>
      <c r="V250" s="763"/>
      <c r="AV250" s="5"/>
      <c r="AW250" s="5"/>
      <c r="AX250" s="5"/>
      <c r="BA250" s="5"/>
      <c r="BB250" s="5"/>
    </row>
    <row r="251" spans="7:54" s="470" customFormat="1" ht="13.5" customHeight="1">
      <c r="G251" s="518"/>
      <c r="L251" s="518"/>
      <c r="V251" s="763"/>
      <c r="AV251" s="5"/>
      <c r="AW251" s="5"/>
      <c r="AX251" s="5"/>
      <c r="BA251" s="5"/>
      <c r="BB251" s="5"/>
    </row>
    <row r="252" spans="7:54" s="470" customFormat="1" ht="13.5" customHeight="1">
      <c r="G252" s="518"/>
      <c r="L252" s="518"/>
      <c r="V252" s="763"/>
      <c r="AV252" s="5"/>
      <c r="AW252" s="5"/>
      <c r="AX252" s="5"/>
      <c r="BA252" s="5"/>
      <c r="BB252" s="5"/>
    </row>
    <row r="253" spans="7:54" s="470" customFormat="1" ht="13.5" customHeight="1">
      <c r="G253" s="518"/>
      <c r="L253" s="518"/>
      <c r="V253" s="763"/>
      <c r="AV253" s="5"/>
      <c r="AW253" s="5"/>
      <c r="AX253" s="5"/>
      <c r="BA253" s="5"/>
      <c r="BB253" s="5"/>
    </row>
    <row r="254" spans="7:54" s="470" customFormat="1" ht="13.5" customHeight="1">
      <c r="G254" s="518"/>
      <c r="L254" s="518"/>
      <c r="V254" s="763"/>
      <c r="AV254" s="5"/>
      <c r="AW254" s="5"/>
      <c r="AX254" s="5"/>
      <c r="BA254" s="5"/>
      <c r="BB254" s="5"/>
    </row>
    <row r="255" spans="7:54" s="470" customFormat="1" ht="13.5" customHeight="1">
      <c r="G255" s="518"/>
      <c r="L255" s="518"/>
      <c r="V255" s="763"/>
      <c r="AV255" s="5"/>
      <c r="AW255" s="5"/>
      <c r="AX255" s="5"/>
      <c r="BA255" s="5"/>
      <c r="BB255" s="5"/>
    </row>
    <row r="256" spans="7:54" s="470" customFormat="1" ht="13.5" customHeight="1">
      <c r="G256" s="518"/>
      <c r="L256" s="518"/>
      <c r="V256" s="763"/>
      <c r="AV256" s="5"/>
      <c r="AW256" s="5"/>
      <c r="AX256" s="5"/>
      <c r="BA256" s="5"/>
      <c r="BB256" s="5"/>
    </row>
    <row r="257" spans="7:54" s="470" customFormat="1" ht="13.5" customHeight="1">
      <c r="G257" s="518"/>
      <c r="L257" s="518"/>
      <c r="V257" s="763"/>
      <c r="AV257" s="5"/>
      <c r="AW257" s="5"/>
      <c r="AX257" s="5"/>
      <c r="BA257" s="5"/>
      <c r="BB257" s="5"/>
    </row>
    <row r="258" spans="7:54" s="470" customFormat="1" ht="13.5" customHeight="1">
      <c r="G258" s="518"/>
      <c r="L258" s="518"/>
      <c r="V258" s="763"/>
      <c r="AV258" s="5"/>
      <c r="AW258" s="5"/>
      <c r="AX258" s="5"/>
      <c r="BA258" s="5"/>
      <c r="BB258" s="5"/>
    </row>
    <row r="259" spans="7:54" s="470" customFormat="1" ht="13.5" customHeight="1">
      <c r="G259" s="518"/>
      <c r="L259" s="518"/>
      <c r="V259" s="763"/>
      <c r="AV259" s="5"/>
      <c r="AW259" s="5"/>
      <c r="AX259" s="5"/>
      <c r="BA259" s="5"/>
      <c r="BB259" s="5"/>
    </row>
    <row r="260" spans="7:54" s="470" customFormat="1" ht="13.5" customHeight="1">
      <c r="G260" s="518"/>
      <c r="L260" s="518"/>
      <c r="V260" s="763"/>
      <c r="AV260" s="5"/>
      <c r="AW260" s="5"/>
      <c r="AX260" s="5"/>
      <c r="BA260" s="5"/>
      <c r="BB260" s="5"/>
    </row>
    <row r="261" spans="7:54" s="470" customFormat="1" ht="13.5" customHeight="1">
      <c r="G261" s="518"/>
      <c r="L261" s="518"/>
      <c r="V261" s="763"/>
      <c r="AV261" s="5"/>
      <c r="AW261" s="5"/>
      <c r="AX261" s="5"/>
      <c r="BA261" s="5"/>
      <c r="BB261" s="5"/>
    </row>
    <row r="262" spans="7:54" s="470" customFormat="1" ht="13.5" customHeight="1">
      <c r="G262" s="518"/>
      <c r="L262" s="518"/>
      <c r="V262" s="763"/>
      <c r="AV262" s="5"/>
      <c r="AW262" s="5"/>
      <c r="AX262" s="5"/>
      <c r="BA262" s="5"/>
      <c r="BB262" s="5"/>
    </row>
    <row r="263" spans="7:54" s="470" customFormat="1" ht="13.5" customHeight="1">
      <c r="G263" s="518"/>
      <c r="L263" s="518"/>
      <c r="V263" s="763"/>
      <c r="AV263" s="5"/>
      <c r="AW263" s="5"/>
      <c r="AX263" s="5"/>
      <c r="BA263" s="5"/>
      <c r="BB263" s="5"/>
    </row>
    <row r="264" spans="7:54" s="470" customFormat="1" ht="13.5" customHeight="1">
      <c r="G264" s="518"/>
      <c r="L264" s="518"/>
      <c r="V264" s="763"/>
      <c r="AV264" s="5"/>
      <c r="AW264" s="5"/>
      <c r="AX264" s="5"/>
      <c r="BA264" s="5"/>
      <c r="BB264" s="5"/>
    </row>
    <row r="265" spans="7:54" s="470" customFormat="1" ht="13.5" customHeight="1">
      <c r="G265" s="518"/>
      <c r="L265" s="518"/>
      <c r="V265" s="763"/>
      <c r="AV265" s="5"/>
      <c r="AW265" s="5"/>
      <c r="AX265" s="5"/>
      <c r="BA265" s="5"/>
      <c r="BB265" s="5"/>
    </row>
    <row r="266" spans="7:54" s="470" customFormat="1" ht="13.5" customHeight="1">
      <c r="G266" s="518"/>
      <c r="L266" s="518"/>
      <c r="V266" s="763"/>
      <c r="AV266" s="5"/>
      <c r="AW266" s="5"/>
      <c r="AX266" s="5"/>
      <c r="BA266" s="5"/>
      <c r="BB266" s="5"/>
    </row>
    <row r="267" spans="7:54" s="470" customFormat="1" ht="13.5" customHeight="1">
      <c r="G267" s="518"/>
      <c r="L267" s="518"/>
      <c r="V267" s="763"/>
      <c r="AV267" s="5"/>
      <c r="AW267" s="5"/>
      <c r="AX267" s="5"/>
      <c r="BA267" s="5"/>
      <c r="BB267" s="5"/>
    </row>
    <row r="268" spans="7:54" s="470" customFormat="1" ht="13.5" customHeight="1">
      <c r="G268" s="518"/>
      <c r="L268" s="518"/>
      <c r="V268" s="763"/>
      <c r="AV268" s="5"/>
      <c r="AW268" s="5"/>
      <c r="AX268" s="5"/>
      <c r="BA268" s="5"/>
      <c r="BB268" s="5"/>
    </row>
    <row r="269" spans="7:54" s="470" customFormat="1" ht="13.5" customHeight="1">
      <c r="G269" s="518"/>
      <c r="L269" s="518"/>
      <c r="V269" s="763"/>
      <c r="AV269" s="5"/>
      <c r="AW269" s="5"/>
      <c r="AX269" s="5"/>
      <c r="BA269" s="5"/>
      <c r="BB269" s="5"/>
    </row>
    <row r="270" spans="7:54" s="470" customFormat="1" ht="13.5" customHeight="1">
      <c r="G270" s="518"/>
      <c r="L270" s="518"/>
      <c r="V270" s="763"/>
      <c r="AV270" s="5"/>
      <c r="AW270" s="5"/>
      <c r="AX270" s="5"/>
      <c r="BA270" s="5"/>
      <c r="BB270" s="5"/>
    </row>
    <row r="271" spans="7:54" s="470" customFormat="1" ht="13.5" customHeight="1">
      <c r="G271" s="518"/>
      <c r="L271" s="518"/>
      <c r="V271" s="763"/>
      <c r="AV271" s="5"/>
      <c r="AW271" s="5"/>
      <c r="AX271" s="5"/>
      <c r="BA271" s="5"/>
      <c r="BB271" s="5"/>
    </row>
    <row r="272" spans="7:54" s="470" customFormat="1" ht="13.5" customHeight="1">
      <c r="G272" s="518"/>
      <c r="L272" s="518"/>
      <c r="V272" s="763"/>
      <c r="AV272" s="5"/>
      <c r="AW272" s="5"/>
      <c r="AX272" s="5"/>
      <c r="BA272" s="5"/>
      <c r="BB272" s="5"/>
    </row>
    <row r="273" spans="7:54" s="470" customFormat="1" ht="13.5" customHeight="1">
      <c r="G273" s="518"/>
      <c r="L273" s="518"/>
      <c r="V273" s="763"/>
      <c r="AV273" s="5"/>
      <c r="AW273" s="5"/>
      <c r="AX273" s="5"/>
      <c r="BA273" s="5"/>
      <c r="BB273" s="5"/>
    </row>
    <row r="274" spans="7:54" s="470" customFormat="1" ht="13.5" customHeight="1">
      <c r="G274" s="518"/>
      <c r="L274" s="518"/>
      <c r="V274" s="763"/>
      <c r="AV274" s="5"/>
      <c r="AW274" s="5"/>
      <c r="AX274" s="5"/>
      <c r="BA274" s="5"/>
      <c r="BB274" s="5"/>
    </row>
    <row r="275" spans="7:54" s="470" customFormat="1" ht="13.5" customHeight="1">
      <c r="G275" s="518"/>
      <c r="L275" s="518"/>
      <c r="V275" s="763"/>
      <c r="AV275" s="5"/>
      <c r="AW275" s="5"/>
      <c r="AX275" s="5"/>
      <c r="BA275" s="5"/>
      <c r="BB275" s="5"/>
    </row>
    <row r="276" spans="7:54" s="470" customFormat="1" ht="13.5" customHeight="1">
      <c r="G276" s="518"/>
      <c r="L276" s="518"/>
      <c r="V276" s="763"/>
      <c r="AV276" s="5"/>
      <c r="AW276" s="5"/>
      <c r="AX276" s="5"/>
      <c r="BA276" s="5"/>
      <c r="BB276" s="5"/>
    </row>
    <row r="277" spans="7:54" s="470" customFormat="1" ht="13.5" customHeight="1">
      <c r="G277" s="518"/>
      <c r="L277" s="518"/>
      <c r="V277" s="763"/>
      <c r="AV277" s="5"/>
      <c r="AW277" s="5"/>
      <c r="AX277" s="5"/>
      <c r="BA277" s="5"/>
      <c r="BB277" s="5"/>
    </row>
    <row r="278" spans="7:54" s="470" customFormat="1" ht="13.5" customHeight="1">
      <c r="G278" s="518"/>
      <c r="L278" s="518"/>
      <c r="V278" s="763"/>
      <c r="AV278" s="5"/>
      <c r="AW278" s="5"/>
      <c r="AX278" s="5"/>
      <c r="BA278" s="5"/>
      <c r="BB278" s="5"/>
    </row>
    <row r="279" spans="7:54" s="470" customFormat="1" ht="13.5" customHeight="1">
      <c r="G279" s="518"/>
      <c r="L279" s="518"/>
      <c r="V279" s="763"/>
      <c r="AV279" s="5"/>
      <c r="AW279" s="5"/>
      <c r="AX279" s="5"/>
      <c r="BA279" s="5"/>
      <c r="BB279" s="5"/>
    </row>
    <row r="280" spans="7:54" s="470" customFormat="1" ht="13.5" customHeight="1">
      <c r="G280" s="518"/>
      <c r="L280" s="518"/>
      <c r="V280" s="763"/>
      <c r="AV280" s="5"/>
      <c r="AW280" s="5"/>
      <c r="AX280" s="5"/>
      <c r="BA280" s="5"/>
      <c r="BB280" s="5"/>
    </row>
    <row r="281" spans="7:54" s="470" customFormat="1" ht="13.5" customHeight="1">
      <c r="G281" s="518"/>
      <c r="L281" s="518"/>
      <c r="V281" s="763"/>
      <c r="AV281" s="5"/>
      <c r="AW281" s="5"/>
      <c r="AX281" s="5"/>
      <c r="BA281" s="5"/>
      <c r="BB281" s="5"/>
    </row>
    <row r="282" spans="7:54" s="470" customFormat="1" ht="13.5" customHeight="1">
      <c r="G282" s="518"/>
      <c r="L282" s="518"/>
      <c r="V282" s="763"/>
      <c r="AV282" s="5"/>
      <c r="AW282" s="5"/>
      <c r="AX282" s="5"/>
      <c r="BA282" s="5"/>
      <c r="BB282" s="5"/>
    </row>
    <row r="283" spans="7:54" s="470" customFormat="1" ht="13.5" customHeight="1">
      <c r="G283" s="518"/>
      <c r="L283" s="518"/>
      <c r="V283" s="763"/>
      <c r="AV283" s="5"/>
      <c r="AW283" s="5"/>
      <c r="AX283" s="5"/>
      <c r="BA283" s="5"/>
      <c r="BB283" s="5"/>
    </row>
    <row r="284" spans="7:54" s="470" customFormat="1" ht="13.5" customHeight="1">
      <c r="G284" s="518"/>
      <c r="L284" s="518"/>
      <c r="V284" s="763"/>
      <c r="AV284" s="5"/>
      <c r="AW284" s="5"/>
      <c r="AX284" s="5"/>
      <c r="BA284" s="5"/>
      <c r="BB284" s="5"/>
    </row>
    <row r="285" spans="7:54" s="470" customFormat="1" ht="13.5" customHeight="1">
      <c r="G285" s="518"/>
      <c r="L285" s="518"/>
      <c r="V285" s="763"/>
      <c r="AV285" s="5"/>
      <c r="AW285" s="5"/>
      <c r="AX285" s="5"/>
      <c r="BA285" s="5"/>
      <c r="BB285" s="5"/>
    </row>
    <row r="286" spans="7:54" s="470" customFormat="1" ht="13.5" customHeight="1">
      <c r="G286" s="518"/>
      <c r="L286" s="518"/>
      <c r="V286" s="763"/>
      <c r="AV286" s="5"/>
      <c r="AW286" s="5"/>
      <c r="AX286" s="5"/>
      <c r="BA286" s="5"/>
      <c r="BB286" s="5"/>
    </row>
    <row r="287" spans="7:54" s="470" customFormat="1" ht="13.5" customHeight="1">
      <c r="G287" s="518"/>
      <c r="L287" s="518"/>
      <c r="V287" s="763"/>
      <c r="AV287" s="5"/>
      <c r="AW287" s="5"/>
      <c r="AX287" s="5"/>
      <c r="BA287" s="5"/>
      <c r="BB287" s="5"/>
    </row>
    <row r="288" spans="7:54" s="470" customFormat="1" ht="13.5" customHeight="1">
      <c r="G288" s="518"/>
      <c r="L288" s="518"/>
      <c r="V288" s="763"/>
      <c r="AV288" s="5"/>
      <c r="AW288" s="5"/>
      <c r="AX288" s="5"/>
      <c r="BA288" s="5"/>
      <c r="BB288" s="5"/>
    </row>
    <row r="289" spans="7:54" s="470" customFormat="1" ht="13.5" customHeight="1">
      <c r="G289" s="518"/>
      <c r="L289" s="518"/>
      <c r="V289" s="763"/>
      <c r="AV289" s="5"/>
      <c r="AW289" s="5"/>
      <c r="AX289" s="5"/>
      <c r="BA289" s="5"/>
      <c r="BB289" s="5"/>
    </row>
    <row r="290" spans="7:54" s="470" customFormat="1" ht="13.5" customHeight="1">
      <c r="G290" s="518"/>
      <c r="L290" s="518"/>
      <c r="V290" s="763"/>
      <c r="AV290" s="5"/>
      <c r="AW290" s="5"/>
      <c r="AX290" s="5"/>
      <c r="BA290" s="5"/>
      <c r="BB290" s="5"/>
    </row>
    <row r="291" spans="7:54" s="470" customFormat="1" ht="13.5" customHeight="1">
      <c r="G291" s="518"/>
      <c r="L291" s="518"/>
      <c r="V291" s="763"/>
      <c r="AV291" s="5"/>
      <c r="AW291" s="5"/>
      <c r="AX291" s="5"/>
      <c r="BA291" s="5"/>
      <c r="BB291" s="5"/>
    </row>
    <row r="292" spans="7:54" s="470" customFormat="1" ht="13.5" customHeight="1">
      <c r="G292" s="518"/>
      <c r="L292" s="518"/>
      <c r="V292" s="763"/>
      <c r="AV292" s="5"/>
      <c r="AW292" s="5"/>
      <c r="AX292" s="5"/>
      <c r="BA292" s="5"/>
      <c r="BB292" s="5"/>
    </row>
    <row r="293" spans="7:54" s="470" customFormat="1" ht="13.5" customHeight="1">
      <c r="G293" s="518"/>
      <c r="L293" s="518"/>
      <c r="V293" s="763"/>
      <c r="AV293" s="5"/>
      <c r="AW293" s="5"/>
      <c r="AX293" s="5"/>
      <c r="BA293" s="5"/>
      <c r="BB293" s="5"/>
    </row>
    <row r="294" spans="7:54" s="470" customFormat="1" ht="13.5" customHeight="1">
      <c r="G294" s="518"/>
      <c r="L294" s="518"/>
      <c r="V294" s="763"/>
      <c r="AV294" s="5"/>
      <c r="AW294" s="5"/>
      <c r="AX294" s="5"/>
      <c r="BA294" s="5"/>
      <c r="BB294" s="5"/>
    </row>
    <row r="295" spans="7:54" s="470" customFormat="1" ht="13.5" customHeight="1">
      <c r="G295" s="518"/>
      <c r="L295" s="518"/>
      <c r="V295" s="763"/>
      <c r="AV295" s="5"/>
      <c r="AW295" s="5"/>
      <c r="AX295" s="5"/>
      <c r="BA295" s="5"/>
      <c r="BB295" s="5"/>
    </row>
    <row r="296" spans="7:54" s="470" customFormat="1" ht="13.5" customHeight="1">
      <c r="G296" s="518"/>
      <c r="L296" s="518"/>
      <c r="V296" s="763"/>
      <c r="AV296" s="5"/>
      <c r="AW296" s="5"/>
      <c r="AX296" s="5"/>
      <c r="BA296" s="5"/>
      <c r="BB296" s="5"/>
    </row>
    <row r="297" spans="7:54" s="470" customFormat="1" ht="13.5" customHeight="1">
      <c r="G297" s="518"/>
      <c r="L297" s="518"/>
      <c r="V297" s="763"/>
      <c r="AV297" s="5"/>
      <c r="AW297" s="5"/>
      <c r="AX297" s="5"/>
      <c r="BA297" s="5"/>
      <c r="BB297" s="5"/>
    </row>
    <row r="298" spans="7:54" s="470" customFormat="1" ht="13.5" customHeight="1">
      <c r="G298" s="518"/>
      <c r="L298" s="518"/>
      <c r="V298" s="763"/>
      <c r="AV298" s="5"/>
      <c r="AW298" s="5"/>
      <c r="AX298" s="5"/>
      <c r="BA298" s="5"/>
      <c r="BB298" s="5"/>
    </row>
    <row r="299" spans="7:54" s="470" customFormat="1" ht="13.5" customHeight="1">
      <c r="G299" s="518"/>
      <c r="L299" s="518"/>
      <c r="V299" s="763"/>
      <c r="AV299" s="5"/>
      <c r="AW299" s="5"/>
      <c r="AX299" s="5"/>
      <c r="BA299" s="5"/>
      <c r="BB299" s="5"/>
    </row>
    <row r="300" spans="7:54" s="470" customFormat="1" ht="13.5" customHeight="1">
      <c r="G300" s="518"/>
      <c r="L300" s="518"/>
      <c r="V300" s="763"/>
      <c r="AV300" s="5"/>
      <c r="AW300" s="5"/>
      <c r="AX300" s="5"/>
      <c r="BA300" s="5"/>
      <c r="BB300" s="5"/>
    </row>
    <row r="301" spans="7:54" s="470" customFormat="1" ht="13.5" customHeight="1">
      <c r="G301" s="518"/>
      <c r="L301" s="518"/>
      <c r="V301" s="763"/>
      <c r="AV301" s="5"/>
      <c r="AW301" s="5"/>
      <c r="AX301" s="5"/>
      <c r="BA301" s="5"/>
      <c r="BB301" s="5"/>
    </row>
    <row r="302" spans="7:54" s="470" customFormat="1" ht="13.5" customHeight="1">
      <c r="G302" s="518"/>
      <c r="L302" s="518"/>
      <c r="V302" s="763"/>
      <c r="AV302" s="5"/>
      <c r="AW302" s="5"/>
      <c r="AX302" s="5"/>
      <c r="BA302" s="5"/>
      <c r="BB302" s="5"/>
    </row>
    <row r="303" spans="7:54" s="470" customFormat="1" ht="13.5" customHeight="1">
      <c r="G303" s="518"/>
      <c r="L303" s="518"/>
      <c r="V303" s="763"/>
      <c r="AV303" s="5"/>
      <c r="AW303" s="5"/>
      <c r="AX303" s="5"/>
      <c r="BA303" s="5"/>
      <c r="BB303" s="5"/>
    </row>
    <row r="304" spans="7:54" s="470" customFormat="1" ht="13.5" customHeight="1">
      <c r="G304" s="518"/>
      <c r="L304" s="518"/>
      <c r="V304" s="763"/>
      <c r="AV304" s="5"/>
      <c r="AW304" s="5"/>
      <c r="AX304" s="5"/>
      <c r="BA304" s="5"/>
      <c r="BB304" s="5"/>
    </row>
    <row r="305" spans="7:54" s="470" customFormat="1" ht="13.5" customHeight="1">
      <c r="G305" s="518"/>
      <c r="L305" s="518"/>
      <c r="V305" s="763"/>
      <c r="AV305" s="5"/>
      <c r="AW305" s="5"/>
      <c r="AX305" s="5"/>
      <c r="BA305" s="5"/>
      <c r="BB305" s="5"/>
    </row>
    <row r="306" spans="7:54" s="470" customFormat="1" ht="13.5" customHeight="1">
      <c r="G306" s="518"/>
      <c r="L306" s="518"/>
      <c r="V306" s="763"/>
      <c r="AV306" s="5"/>
      <c r="AW306" s="5"/>
      <c r="AX306" s="5"/>
      <c r="BA306" s="5"/>
      <c r="BB306" s="5"/>
    </row>
    <row r="307" spans="7:54" s="470" customFormat="1" ht="13.5" customHeight="1">
      <c r="G307" s="518"/>
      <c r="L307" s="518"/>
      <c r="V307" s="763"/>
      <c r="AV307" s="5"/>
      <c r="AW307" s="5"/>
      <c r="AX307" s="5"/>
      <c r="BA307" s="5"/>
      <c r="BB307" s="5"/>
    </row>
    <row r="308" spans="7:54" s="470" customFormat="1" ht="13.5" customHeight="1">
      <c r="G308" s="518"/>
      <c r="L308" s="518"/>
      <c r="V308" s="763"/>
      <c r="AV308" s="5"/>
      <c r="AW308" s="5"/>
      <c r="AX308" s="5"/>
      <c r="BA308" s="5"/>
      <c r="BB308" s="5"/>
    </row>
    <row r="309" spans="7:54" s="470" customFormat="1" ht="13.5" customHeight="1">
      <c r="G309" s="518"/>
      <c r="L309" s="518"/>
      <c r="V309" s="763"/>
      <c r="AV309" s="5"/>
      <c r="AW309" s="5"/>
      <c r="AX309" s="5"/>
      <c r="BA309" s="5"/>
      <c r="BB309" s="5"/>
    </row>
    <row r="310" spans="7:54" s="470" customFormat="1" ht="13.5" customHeight="1">
      <c r="G310" s="518"/>
      <c r="L310" s="518"/>
      <c r="V310" s="763"/>
      <c r="AV310" s="5"/>
      <c r="AW310" s="5"/>
      <c r="AX310" s="5"/>
      <c r="BA310" s="5"/>
      <c r="BB310" s="5"/>
    </row>
    <row r="311" spans="7:54" s="470" customFormat="1" ht="13.5" customHeight="1">
      <c r="G311" s="518"/>
      <c r="L311" s="518"/>
      <c r="V311" s="763"/>
      <c r="AV311" s="5"/>
      <c r="AW311" s="5"/>
      <c r="AX311" s="5"/>
      <c r="BA311" s="5"/>
      <c r="BB311" s="5"/>
    </row>
    <row r="312" spans="7:54" s="470" customFormat="1" ht="13.5" customHeight="1">
      <c r="G312" s="518"/>
      <c r="L312" s="518"/>
      <c r="V312" s="763"/>
      <c r="AV312" s="5"/>
      <c r="AW312" s="5"/>
      <c r="AX312" s="5"/>
      <c r="BA312" s="5"/>
      <c r="BB312" s="5"/>
    </row>
    <row r="313" spans="7:54" s="470" customFormat="1" ht="13.5" customHeight="1">
      <c r="G313" s="518"/>
      <c r="L313" s="518"/>
      <c r="V313" s="763"/>
      <c r="AV313" s="5"/>
      <c r="AW313" s="5"/>
      <c r="AX313" s="5"/>
      <c r="BA313" s="5"/>
      <c r="BB313" s="5"/>
    </row>
    <row r="314" spans="7:54" s="470" customFormat="1" ht="13.5" customHeight="1">
      <c r="G314" s="518"/>
      <c r="L314" s="518"/>
      <c r="V314" s="763"/>
      <c r="AV314" s="5"/>
      <c r="AW314" s="5"/>
      <c r="AX314" s="5"/>
      <c r="BA314" s="5"/>
      <c r="BB314" s="5"/>
    </row>
    <row r="315" spans="7:54" s="470" customFormat="1" ht="13.5" customHeight="1">
      <c r="G315" s="518"/>
      <c r="L315" s="518"/>
      <c r="V315" s="763"/>
      <c r="AV315" s="5"/>
      <c r="AW315" s="5"/>
      <c r="AX315" s="5"/>
      <c r="BA315" s="5"/>
      <c r="BB315" s="5"/>
    </row>
    <row r="316" spans="7:54" s="470" customFormat="1" ht="13.5" customHeight="1">
      <c r="G316" s="518"/>
      <c r="L316" s="518"/>
      <c r="V316" s="763"/>
      <c r="AV316" s="5"/>
      <c r="AW316" s="5"/>
      <c r="AX316" s="5"/>
      <c r="BA316" s="5"/>
      <c r="BB316" s="5"/>
    </row>
    <row r="317" spans="7:54" s="470" customFormat="1" ht="13.5" customHeight="1">
      <c r="G317" s="518"/>
      <c r="L317" s="518"/>
      <c r="V317" s="763"/>
      <c r="AV317" s="5"/>
      <c r="AW317" s="5"/>
      <c r="AX317" s="5"/>
      <c r="BA317" s="5"/>
      <c r="BB317" s="5"/>
    </row>
    <row r="318" spans="7:54" s="470" customFormat="1" ht="13.5" customHeight="1">
      <c r="G318" s="518"/>
      <c r="L318" s="518"/>
      <c r="V318" s="763"/>
      <c r="AV318" s="5"/>
      <c r="AW318" s="5"/>
      <c r="AX318" s="5"/>
      <c r="BA318" s="5"/>
      <c r="BB318" s="5"/>
    </row>
    <row r="319" spans="7:54" s="470" customFormat="1" ht="13.5" customHeight="1">
      <c r="G319" s="518"/>
      <c r="L319" s="518"/>
      <c r="V319" s="763"/>
      <c r="AV319" s="5"/>
      <c r="AW319" s="5"/>
      <c r="AX319" s="5"/>
      <c r="BA319" s="5"/>
      <c r="BB319" s="5"/>
    </row>
    <row r="320" spans="7:54" s="470" customFormat="1" ht="13.5" customHeight="1">
      <c r="G320" s="518"/>
      <c r="L320" s="518"/>
      <c r="V320" s="763"/>
      <c r="AV320" s="5"/>
      <c r="AW320" s="5"/>
      <c r="AX320" s="5"/>
      <c r="BA320" s="5"/>
      <c r="BB320" s="5"/>
    </row>
    <row r="321" spans="7:54" s="470" customFormat="1" ht="13.5" customHeight="1">
      <c r="G321" s="518"/>
      <c r="L321" s="518"/>
      <c r="V321" s="763"/>
      <c r="AV321" s="5"/>
      <c r="AW321" s="5"/>
      <c r="AX321" s="5"/>
      <c r="BA321" s="5"/>
      <c r="BB321" s="5"/>
    </row>
    <row r="322" spans="7:54" s="470" customFormat="1" ht="13.5" customHeight="1">
      <c r="G322" s="518"/>
      <c r="L322" s="518"/>
      <c r="V322" s="763"/>
      <c r="AV322" s="5"/>
      <c r="AW322" s="5"/>
      <c r="AX322" s="5"/>
      <c r="BA322" s="5"/>
      <c r="BB322" s="5"/>
    </row>
    <row r="323" spans="7:54" s="470" customFormat="1" ht="13.5" customHeight="1">
      <c r="G323" s="518"/>
      <c r="L323" s="518"/>
      <c r="V323" s="763"/>
      <c r="AV323" s="5"/>
      <c r="AW323" s="5"/>
      <c r="AX323" s="5"/>
      <c r="BA323" s="5"/>
      <c r="BB323" s="5"/>
    </row>
    <row r="324" spans="7:54" s="470" customFormat="1" ht="13.5" customHeight="1">
      <c r="G324" s="518"/>
      <c r="L324" s="518"/>
      <c r="V324" s="763"/>
      <c r="AV324" s="5"/>
      <c r="AW324" s="5"/>
      <c r="AX324" s="5"/>
      <c r="BA324" s="5"/>
      <c r="BB324" s="5"/>
    </row>
    <row r="325" spans="7:54" s="470" customFormat="1" ht="13.5" customHeight="1">
      <c r="G325" s="518"/>
      <c r="L325" s="518"/>
      <c r="V325" s="763"/>
      <c r="AV325" s="5"/>
      <c r="AW325" s="5"/>
      <c r="AX325" s="5"/>
      <c r="BA325" s="5"/>
      <c r="BB325" s="5"/>
    </row>
    <row r="326" spans="7:54" s="470" customFormat="1" ht="13.5" customHeight="1">
      <c r="G326" s="518"/>
      <c r="L326" s="518"/>
      <c r="V326" s="763"/>
      <c r="AV326" s="5"/>
      <c r="AW326" s="5"/>
      <c r="AX326" s="5"/>
      <c r="BA326" s="5"/>
      <c r="BB326" s="5"/>
    </row>
    <row r="327" spans="7:54" s="470" customFormat="1" ht="13.5" customHeight="1">
      <c r="G327" s="518"/>
      <c r="L327" s="518"/>
      <c r="V327" s="763"/>
      <c r="AV327" s="5"/>
      <c r="AW327" s="5"/>
      <c r="AX327" s="5"/>
      <c r="BA327" s="5"/>
      <c r="BB327" s="5"/>
    </row>
    <row r="328" spans="7:54" s="470" customFormat="1" ht="13.5" customHeight="1">
      <c r="G328" s="518"/>
      <c r="L328" s="518"/>
      <c r="V328" s="763"/>
      <c r="AV328" s="5"/>
      <c r="AW328" s="5"/>
      <c r="AX328" s="5"/>
      <c r="BA328" s="5"/>
      <c r="BB328" s="5"/>
    </row>
    <row r="329" spans="7:54" s="470" customFormat="1" ht="13.5" customHeight="1">
      <c r="G329" s="518"/>
      <c r="L329" s="518"/>
      <c r="V329" s="763"/>
      <c r="AV329" s="5"/>
      <c r="AW329" s="5"/>
      <c r="AX329" s="5"/>
      <c r="BA329" s="5"/>
      <c r="BB329" s="5"/>
    </row>
    <row r="330" spans="7:54" s="470" customFormat="1" ht="13.5" customHeight="1">
      <c r="G330" s="518"/>
      <c r="L330" s="518"/>
      <c r="V330" s="763"/>
      <c r="AV330" s="5"/>
      <c r="AW330" s="5"/>
      <c r="AX330" s="5"/>
      <c r="BA330" s="5"/>
      <c r="BB330" s="5"/>
    </row>
    <row r="331" spans="7:54" s="470" customFormat="1" ht="13.5" customHeight="1">
      <c r="G331" s="518"/>
      <c r="L331" s="518"/>
      <c r="V331" s="763"/>
      <c r="AV331" s="5"/>
      <c r="AW331" s="5"/>
      <c r="AX331" s="5"/>
      <c r="BA331" s="5"/>
      <c r="BB331" s="5"/>
    </row>
    <row r="332" spans="7:54" s="470" customFormat="1" ht="13.5" customHeight="1">
      <c r="G332" s="518"/>
      <c r="L332" s="518"/>
      <c r="V332" s="763"/>
      <c r="AV332" s="5"/>
      <c r="AW332" s="5"/>
      <c r="AX332" s="5"/>
      <c r="BA332" s="5"/>
      <c r="BB332" s="5"/>
    </row>
    <row r="333" spans="7:54" s="470" customFormat="1" ht="13.5" customHeight="1">
      <c r="G333" s="518"/>
      <c r="L333" s="518"/>
      <c r="V333" s="763"/>
      <c r="AV333" s="5"/>
      <c r="AW333" s="5"/>
      <c r="AX333" s="5"/>
      <c r="BA333" s="5"/>
      <c r="BB333" s="5"/>
    </row>
    <row r="334" spans="7:54" s="470" customFormat="1" ht="13.5" customHeight="1">
      <c r="G334" s="518"/>
      <c r="L334" s="518"/>
      <c r="V334" s="763"/>
      <c r="AV334" s="5"/>
      <c r="AW334" s="5"/>
      <c r="AX334" s="5"/>
      <c r="BA334" s="5"/>
      <c r="BB334" s="5"/>
    </row>
    <row r="335" spans="7:54" s="470" customFormat="1" ht="13.5" customHeight="1">
      <c r="G335" s="518"/>
      <c r="L335" s="518"/>
      <c r="V335" s="763"/>
      <c r="AV335" s="5"/>
      <c r="AW335" s="5"/>
      <c r="AX335" s="5"/>
      <c r="BA335" s="5"/>
      <c r="BB335" s="5"/>
    </row>
    <row r="336" spans="7:54" s="470" customFormat="1" ht="13.5" customHeight="1">
      <c r="G336" s="518"/>
      <c r="L336" s="518"/>
      <c r="V336" s="763"/>
      <c r="AV336" s="5"/>
      <c r="AW336" s="5"/>
      <c r="AX336" s="5"/>
      <c r="BA336" s="5"/>
      <c r="BB336" s="5"/>
    </row>
    <row r="337" spans="7:54" s="470" customFormat="1" ht="13.5" customHeight="1">
      <c r="G337" s="518"/>
      <c r="L337" s="518"/>
      <c r="V337" s="763"/>
      <c r="AV337" s="5"/>
      <c r="AW337" s="5"/>
      <c r="AX337" s="5"/>
      <c r="BA337" s="5"/>
      <c r="BB337" s="5"/>
    </row>
    <row r="338" spans="7:54" s="470" customFormat="1" ht="13.5" customHeight="1">
      <c r="G338" s="518"/>
      <c r="L338" s="518"/>
      <c r="V338" s="763"/>
      <c r="AV338" s="5"/>
      <c r="AW338" s="5"/>
      <c r="AX338" s="5"/>
      <c r="BA338" s="5"/>
      <c r="BB338" s="5"/>
    </row>
    <row r="339" spans="7:54" s="470" customFormat="1" ht="13.5" customHeight="1">
      <c r="G339" s="518"/>
      <c r="L339" s="518"/>
      <c r="V339" s="763"/>
      <c r="AV339" s="5"/>
      <c r="AW339" s="5"/>
      <c r="AX339" s="5"/>
      <c r="BA339" s="5"/>
      <c r="BB339" s="5"/>
    </row>
    <row r="340" spans="7:54" s="470" customFormat="1" ht="13.5" customHeight="1">
      <c r="G340" s="518"/>
      <c r="L340" s="518"/>
      <c r="V340" s="763"/>
      <c r="AV340" s="5"/>
      <c r="AW340" s="5"/>
      <c r="AX340" s="5"/>
      <c r="BA340" s="5"/>
      <c r="BB340" s="5"/>
    </row>
    <row r="341" spans="7:54" s="470" customFormat="1" ht="13.5" customHeight="1">
      <c r="G341" s="518"/>
      <c r="L341" s="518"/>
      <c r="V341" s="763"/>
      <c r="AV341" s="5"/>
      <c r="AW341" s="5"/>
      <c r="AX341" s="5"/>
      <c r="BA341" s="5"/>
      <c r="BB341" s="5"/>
    </row>
    <row r="342" spans="7:54" s="470" customFormat="1" ht="13.5" customHeight="1">
      <c r="G342" s="518"/>
      <c r="L342" s="518"/>
      <c r="V342" s="763"/>
      <c r="AV342" s="5"/>
      <c r="AW342" s="5"/>
      <c r="AX342" s="5"/>
      <c r="BA342" s="5"/>
      <c r="BB342" s="5"/>
    </row>
    <row r="343" spans="7:54" s="470" customFormat="1" ht="13.5" customHeight="1">
      <c r="G343" s="518"/>
      <c r="L343" s="518"/>
      <c r="V343" s="763"/>
      <c r="AV343" s="5"/>
      <c r="AW343" s="5"/>
      <c r="AX343" s="5"/>
      <c r="BA343" s="5"/>
      <c r="BB343" s="5"/>
    </row>
    <row r="344" spans="7:54" s="470" customFormat="1" ht="13.5" customHeight="1">
      <c r="G344" s="518"/>
      <c r="L344" s="518"/>
      <c r="V344" s="763"/>
      <c r="AV344" s="5"/>
      <c r="AW344" s="5"/>
      <c r="AX344" s="5"/>
      <c r="BA344" s="5"/>
      <c r="BB344" s="5"/>
    </row>
    <row r="345" spans="7:54" s="470" customFormat="1" ht="13.5" customHeight="1">
      <c r="G345" s="518"/>
      <c r="L345" s="518"/>
      <c r="V345" s="763"/>
      <c r="AV345" s="5"/>
      <c r="AW345" s="5"/>
      <c r="AX345" s="5"/>
      <c r="BA345" s="5"/>
      <c r="BB345" s="5"/>
    </row>
    <row r="346" spans="7:54" s="470" customFormat="1" ht="13.5" customHeight="1">
      <c r="G346" s="518"/>
      <c r="L346" s="518"/>
      <c r="V346" s="763"/>
      <c r="AV346" s="5"/>
      <c r="AW346" s="5"/>
      <c r="AX346" s="5"/>
      <c r="BA346" s="5"/>
      <c r="BB346" s="5"/>
    </row>
    <row r="347" spans="7:54" s="470" customFormat="1" ht="13.5" customHeight="1">
      <c r="G347" s="518"/>
      <c r="L347" s="518"/>
      <c r="V347" s="763"/>
      <c r="AV347" s="5"/>
      <c r="AW347" s="5"/>
      <c r="AX347" s="5"/>
      <c r="BA347" s="5"/>
      <c r="BB347" s="5"/>
    </row>
    <row r="348" spans="7:54" s="470" customFormat="1" ht="13.5" customHeight="1">
      <c r="G348" s="518"/>
      <c r="L348" s="518"/>
      <c r="V348" s="763"/>
      <c r="AV348" s="5"/>
      <c r="AW348" s="5"/>
      <c r="AX348" s="5"/>
      <c r="BA348" s="5"/>
      <c r="BB348" s="5"/>
    </row>
    <row r="349" spans="7:54" s="470" customFormat="1" ht="13.5" customHeight="1">
      <c r="G349" s="518"/>
      <c r="L349" s="518"/>
      <c r="V349" s="763"/>
      <c r="AC349" s="760"/>
      <c r="AD349" s="760"/>
      <c r="AV349" s="5"/>
      <c r="AW349" s="5"/>
      <c r="AX349" s="5"/>
      <c r="BA349" s="5"/>
      <c r="BB349" s="5"/>
    </row>
    <row r="350" spans="7:54" s="470" customFormat="1" ht="13.5" customHeight="1">
      <c r="G350" s="518"/>
      <c r="L350" s="518"/>
      <c r="V350" s="763"/>
      <c r="AC350" s="760"/>
      <c r="AD350" s="760"/>
      <c r="AV350" s="5"/>
      <c r="AW350" s="5"/>
      <c r="AX350" s="5"/>
      <c r="BA350" s="5"/>
      <c r="BB350" s="5"/>
    </row>
    <row r="351" spans="7:54" s="470" customFormat="1" ht="13.5" customHeight="1">
      <c r="G351" s="518"/>
      <c r="L351" s="518"/>
      <c r="V351" s="763"/>
      <c r="AC351" s="760"/>
      <c r="AD351" s="760"/>
      <c r="AV351" s="5"/>
      <c r="AW351" s="5"/>
      <c r="AX351" s="5"/>
      <c r="BA351" s="5"/>
      <c r="BB351" s="5"/>
    </row>
    <row r="352" spans="7:54" s="470" customFormat="1" ht="13.5" customHeight="1">
      <c r="G352" s="518"/>
      <c r="L352" s="518"/>
      <c r="V352" s="763"/>
      <c r="AB352" s="760"/>
      <c r="AC352" s="760"/>
      <c r="AD352" s="760"/>
      <c r="AE352" s="760"/>
      <c r="AV352" s="5"/>
      <c r="AW352" s="5"/>
      <c r="AX352" s="5"/>
      <c r="BA352" s="5"/>
      <c r="BB352" s="5"/>
    </row>
    <row r="353" spans="1:54" s="470" customFormat="1" ht="13.5" customHeight="1">
      <c r="G353" s="518"/>
      <c r="L353" s="518"/>
      <c r="V353" s="763"/>
      <c r="AB353" s="760"/>
      <c r="AC353" s="760"/>
      <c r="AD353" s="760"/>
      <c r="AE353" s="760"/>
      <c r="AV353" s="5"/>
      <c r="AW353" s="5"/>
      <c r="AX353" s="5"/>
      <c r="BA353" s="5"/>
      <c r="BB353" s="5"/>
    </row>
    <row r="354" spans="1:54" ht="13.5" customHeight="1">
      <c r="A354" s="470"/>
      <c r="B354" s="470"/>
      <c r="C354" s="470"/>
      <c r="D354" s="470"/>
      <c r="E354" s="470"/>
      <c r="F354" s="470"/>
      <c r="G354" s="518"/>
      <c r="H354" s="470"/>
      <c r="I354" s="470"/>
      <c r="J354" s="470"/>
      <c r="K354" s="470"/>
      <c r="L354" s="518"/>
      <c r="M354" s="470"/>
      <c r="N354" s="470"/>
      <c r="O354" s="470"/>
      <c r="P354" s="470"/>
      <c r="Q354" s="470"/>
      <c r="R354" s="470"/>
      <c r="S354" s="470"/>
      <c r="T354" s="470"/>
      <c r="U354" s="470"/>
      <c r="V354" s="763"/>
      <c r="W354" s="470"/>
      <c r="X354" s="470"/>
      <c r="Y354" s="470"/>
      <c r="Z354" s="470"/>
      <c r="AA354" s="470"/>
      <c r="AF354" s="470"/>
    </row>
    <row r="355" spans="1:54" ht="13.5" customHeight="1">
      <c r="A355" s="470"/>
      <c r="B355" s="470"/>
      <c r="C355" s="470"/>
      <c r="D355" s="470"/>
      <c r="E355" s="470"/>
      <c r="F355" s="470"/>
      <c r="G355" s="518"/>
      <c r="H355" s="470"/>
      <c r="I355" s="470"/>
      <c r="J355" s="470"/>
      <c r="K355" s="470"/>
      <c r="L355" s="518"/>
      <c r="M355" s="470"/>
      <c r="N355" s="470"/>
      <c r="O355" s="470"/>
      <c r="P355" s="470"/>
      <c r="Q355" s="470"/>
    </row>
    <row r="356" spans="1:54" ht="13.5" customHeight="1">
      <c r="A356" s="470"/>
      <c r="B356" s="470"/>
      <c r="C356" s="470"/>
      <c r="D356" s="470"/>
      <c r="E356" s="470"/>
      <c r="F356" s="470"/>
      <c r="G356" s="518"/>
      <c r="H356" s="470"/>
      <c r="I356" s="470"/>
      <c r="J356" s="470"/>
      <c r="K356" s="470"/>
      <c r="L356" s="518"/>
      <c r="M356" s="470"/>
      <c r="N356" s="470"/>
      <c r="O356" s="470"/>
      <c r="P356" s="470"/>
      <c r="Q356" s="470"/>
    </row>
    <row r="357" spans="1:54" ht="13.5" customHeight="1">
      <c r="B357" s="470"/>
      <c r="C357" s="470"/>
      <c r="D357" s="470"/>
      <c r="E357" s="470"/>
      <c r="F357" s="470"/>
      <c r="G357" s="518"/>
      <c r="H357" s="470"/>
      <c r="I357" s="470"/>
      <c r="J357" s="470"/>
      <c r="K357" s="470"/>
      <c r="L357" s="518"/>
      <c r="M357" s="470"/>
      <c r="N357" s="470"/>
      <c r="O357" s="470"/>
      <c r="P357" s="470"/>
      <c r="Q357" s="470"/>
    </row>
    <row r="358" spans="1:54" ht="13.5" customHeight="1">
      <c r="B358" s="470"/>
      <c r="C358" s="470"/>
      <c r="D358" s="470"/>
      <c r="E358" s="470"/>
      <c r="F358" s="470"/>
      <c r="G358" s="518"/>
      <c r="H358" s="470"/>
      <c r="I358" s="470"/>
      <c r="J358" s="470"/>
      <c r="K358" s="470"/>
      <c r="L358" s="518"/>
      <c r="M358" s="470"/>
      <c r="N358" s="470"/>
      <c r="O358" s="470"/>
      <c r="P358" s="470"/>
      <c r="Q358" s="470"/>
    </row>
    <row r="359" spans="1:54" ht="13.5" customHeight="1"/>
    <row r="360" spans="1:54" ht="13.5" customHeight="1"/>
    <row r="361" spans="1:54" ht="13.5" customHeight="1"/>
    <row r="362" spans="1:54" ht="13.5" customHeight="1"/>
    <row r="363" spans="1:54" ht="13.5" customHeight="1"/>
    <row r="364" spans="1:54" ht="13.5" customHeight="1"/>
    <row r="365" spans="1:54" ht="13.5" customHeight="1"/>
    <row r="366" spans="1:54" ht="13.5" customHeight="1"/>
    <row r="367" spans="1:54" ht="13.5" customHeight="1"/>
    <row r="368" spans="1:54" ht="13.5" customHeight="1"/>
    <row r="369" ht="13.5" customHeight="1"/>
    <row r="370" ht="13.5" customHeight="1"/>
    <row r="371" ht="13.5" customHeight="1"/>
    <row r="372" ht="13.5" customHeight="1"/>
    <row r="373" ht="13.5" customHeight="1"/>
    <row r="374" ht="13.5" customHeight="1"/>
    <row r="375" ht="13.5" customHeight="1"/>
    <row r="376" ht="13.5" customHeight="1"/>
    <row r="377" ht="13.5" customHeight="1"/>
    <row r="378" ht="13.5" customHeight="1"/>
    <row r="379" ht="13.5" customHeight="1"/>
    <row r="380" ht="13.5" customHeight="1"/>
    <row r="381" ht="13.5" customHeight="1"/>
    <row r="382" ht="13.5" customHeight="1"/>
    <row r="383" ht="13.5" customHeight="1"/>
    <row r="384" ht="13.5" customHeight="1"/>
    <row r="385" ht="13.5" customHeight="1"/>
    <row r="386" ht="13.5" customHeight="1"/>
    <row r="387" ht="13.5" customHeight="1"/>
    <row r="388" ht="13.5" customHeight="1"/>
    <row r="389" ht="13.5" customHeight="1"/>
    <row r="390" ht="13.5" customHeight="1"/>
    <row r="391" ht="13.5" customHeight="1"/>
    <row r="392" ht="13.5" customHeight="1"/>
    <row r="393" ht="13.5" customHeight="1"/>
    <row r="394" ht="13.5" customHeight="1"/>
    <row r="395" ht="13.5" customHeight="1"/>
    <row r="396" ht="13.5" customHeight="1"/>
    <row r="397" ht="13.5" customHeight="1"/>
    <row r="398" ht="13.5" customHeight="1"/>
    <row r="399" ht="13.5" customHeight="1"/>
    <row r="400" ht="13.5" customHeight="1"/>
    <row r="401" ht="13.5" customHeight="1"/>
    <row r="402" ht="13.5" customHeight="1"/>
    <row r="403" ht="13.5" customHeight="1"/>
    <row r="404" ht="13.5" customHeight="1"/>
    <row r="405" ht="13.5" customHeight="1"/>
    <row r="406" ht="13.5" customHeight="1"/>
    <row r="407" ht="13.5" customHeight="1"/>
    <row r="408" ht="13.5" customHeight="1"/>
    <row r="409" ht="13.5" customHeight="1"/>
    <row r="410" ht="13.5" customHeight="1"/>
    <row r="411" ht="13.5" customHeight="1"/>
    <row r="412" ht="13.5" customHeight="1"/>
    <row r="413" ht="13.5" customHeight="1"/>
    <row r="414" ht="13.5" customHeight="1"/>
    <row r="415" ht="13.5" customHeight="1"/>
    <row r="416" ht="13.5" customHeight="1"/>
    <row r="417" ht="13.5" customHeight="1"/>
    <row r="418" ht="13.5" customHeight="1"/>
    <row r="419" ht="13.5" customHeight="1"/>
    <row r="420" ht="13.5" customHeight="1"/>
    <row r="421" ht="13.5" customHeight="1"/>
    <row r="422" ht="13.5" customHeight="1"/>
    <row r="423" ht="13.5" customHeight="1"/>
    <row r="424" ht="13.5" customHeight="1"/>
    <row r="425" ht="13.5" customHeight="1"/>
    <row r="426" ht="13.5" customHeight="1"/>
    <row r="427" ht="13.5" customHeight="1"/>
    <row r="428" ht="13.5" customHeight="1"/>
    <row r="429" ht="13.5" customHeight="1"/>
    <row r="430" ht="13.5" customHeight="1"/>
    <row r="431" ht="13.5" customHeight="1"/>
    <row r="432" ht="13.5" customHeight="1"/>
    <row r="433" ht="13.5" customHeight="1"/>
    <row r="434" ht="13.5" customHeight="1"/>
    <row r="435" ht="13.5" customHeight="1"/>
    <row r="436" ht="13.5" customHeight="1"/>
    <row r="437" ht="13.5" customHeight="1"/>
    <row r="438" ht="13.5" customHeight="1"/>
    <row r="439" ht="13.5" customHeight="1"/>
    <row r="440" ht="13.5" customHeight="1"/>
    <row r="441" ht="13.5" customHeight="1"/>
    <row r="442" ht="13.5" customHeight="1"/>
    <row r="443" ht="13.5" customHeight="1"/>
    <row r="444" ht="13.5" customHeight="1"/>
    <row r="445" ht="13.5" customHeight="1"/>
    <row r="446" ht="13.5" customHeight="1"/>
    <row r="447" ht="13.5" customHeight="1"/>
    <row r="448" ht="13.5" customHeight="1"/>
    <row r="449" ht="13.5" customHeight="1"/>
    <row r="450" ht="13.5" customHeight="1"/>
    <row r="451" ht="13.5" customHeight="1"/>
    <row r="452" ht="13.5" customHeight="1"/>
    <row r="453" ht="13.5" customHeight="1"/>
    <row r="454" ht="13.5" customHeight="1"/>
    <row r="455" ht="13.5" customHeight="1"/>
    <row r="456" ht="13.5" customHeight="1"/>
    <row r="457" ht="13.5" customHeight="1"/>
    <row r="458" ht="13.5" customHeight="1"/>
    <row r="459" ht="13.5" customHeight="1"/>
    <row r="460" ht="13.5" customHeight="1"/>
    <row r="461" ht="13.5" customHeight="1"/>
    <row r="462" ht="13.5" customHeight="1"/>
    <row r="463" ht="13.5" customHeight="1"/>
    <row r="464" ht="13.5" customHeight="1"/>
    <row r="465" ht="13.5" customHeight="1"/>
    <row r="466" ht="13.5" customHeight="1"/>
    <row r="467" ht="13.5" customHeight="1"/>
    <row r="468" ht="13.5" customHeight="1"/>
    <row r="469" ht="13.5" customHeight="1"/>
    <row r="470" ht="13.5" customHeight="1"/>
    <row r="471" ht="13.5" customHeight="1"/>
    <row r="472" ht="13.5" customHeight="1"/>
    <row r="473" ht="13.5" customHeight="1"/>
    <row r="474" ht="13.5" customHeight="1"/>
    <row r="475" ht="13.5" customHeight="1"/>
    <row r="476" ht="13.5" customHeight="1"/>
    <row r="477" ht="13.5" customHeight="1"/>
    <row r="478" ht="13.5" customHeight="1"/>
    <row r="479" ht="13.5" customHeight="1"/>
    <row r="480" ht="13.5" customHeight="1"/>
    <row r="481" ht="13.5" customHeight="1"/>
    <row r="482" ht="13.5" customHeight="1"/>
    <row r="483" ht="13.5" customHeight="1"/>
    <row r="484" ht="13.5" customHeight="1"/>
    <row r="485" ht="13.5" customHeight="1"/>
    <row r="486" ht="13.5" customHeight="1"/>
    <row r="487" ht="13.5" customHeight="1"/>
    <row r="488" ht="13.5" customHeight="1"/>
    <row r="489" ht="13.5" customHeight="1"/>
    <row r="490" ht="13.5" customHeight="1"/>
    <row r="491" ht="13.5" customHeight="1"/>
    <row r="492" ht="13.5" customHeight="1"/>
    <row r="493" ht="13.5" customHeight="1"/>
    <row r="494" ht="13.5" customHeight="1"/>
    <row r="495" ht="13.5" customHeight="1"/>
    <row r="496" ht="13.5" customHeight="1"/>
    <row r="497" ht="13.5" customHeight="1"/>
    <row r="498" ht="13.5" customHeight="1"/>
    <row r="499" ht="13.5" customHeight="1"/>
    <row r="500" ht="13.5" customHeight="1"/>
    <row r="501" ht="13.5" customHeight="1"/>
    <row r="502" ht="13.5" customHeight="1"/>
    <row r="503" ht="13.5" customHeight="1"/>
    <row r="504" ht="13.5" customHeight="1"/>
    <row r="505" ht="13.5" customHeight="1"/>
    <row r="506" ht="13.5" customHeight="1"/>
    <row r="507" ht="13.5" customHeight="1"/>
    <row r="508" ht="13.5" customHeight="1"/>
    <row r="509" ht="13.5" customHeight="1"/>
    <row r="510" ht="13.5" customHeight="1"/>
    <row r="511" ht="13.5" customHeight="1"/>
    <row r="512" ht="13.5" customHeight="1"/>
    <row r="513" ht="13.5" customHeight="1"/>
    <row r="514" ht="13.5" customHeight="1"/>
    <row r="515" ht="13.5" customHeight="1"/>
    <row r="516" ht="13.5" customHeight="1"/>
    <row r="517" ht="13.5" customHeight="1"/>
    <row r="518" ht="13.5" customHeight="1"/>
    <row r="519" ht="13.5" customHeight="1"/>
    <row r="520" ht="13.5" customHeight="1"/>
    <row r="521" ht="13.5" customHeight="1"/>
    <row r="522" ht="13.5" customHeight="1"/>
    <row r="523" ht="13.5" customHeight="1"/>
    <row r="524" ht="13.5" customHeight="1"/>
    <row r="525" ht="13.5" customHeight="1"/>
    <row r="526" ht="13.5" customHeight="1"/>
    <row r="527" ht="13.5" customHeight="1"/>
    <row r="528" ht="13.5" customHeight="1"/>
    <row r="529" ht="13.5" customHeight="1"/>
    <row r="530" ht="13.5" customHeight="1"/>
    <row r="531" ht="13.5" customHeight="1"/>
    <row r="532" ht="13.5" customHeight="1"/>
    <row r="533" ht="13.5" customHeight="1"/>
    <row r="534" ht="13.5" customHeight="1"/>
    <row r="535" ht="13.5" customHeight="1"/>
    <row r="536" ht="13.5" customHeight="1"/>
    <row r="537" ht="13.5" customHeight="1"/>
    <row r="538" ht="13.5" customHeight="1"/>
    <row r="539" ht="13.5" customHeight="1"/>
    <row r="540" ht="13.5" customHeight="1"/>
    <row r="541" ht="13.5" customHeight="1"/>
    <row r="542" ht="13.5" customHeight="1"/>
    <row r="543" ht="13.5" customHeight="1"/>
    <row r="544" ht="13.5" customHeight="1"/>
    <row r="545" ht="13.5" customHeight="1"/>
    <row r="546" ht="13.5" customHeight="1"/>
    <row r="547" ht="13.5" customHeight="1"/>
    <row r="548" ht="13.5" customHeight="1"/>
    <row r="549" ht="13.5" customHeight="1"/>
    <row r="550" ht="13.5" customHeight="1"/>
    <row r="551" ht="13.5" customHeight="1"/>
    <row r="552" ht="13.5" customHeight="1"/>
    <row r="553" ht="13.5" customHeight="1"/>
    <row r="554" ht="13.5" customHeight="1"/>
    <row r="555" ht="13.5" customHeight="1"/>
    <row r="556" ht="13.5" customHeight="1"/>
    <row r="557" ht="13.5" customHeight="1"/>
    <row r="558" ht="13.5" customHeight="1"/>
    <row r="559" ht="13.5" customHeight="1"/>
    <row r="560" ht="13.5" customHeight="1"/>
    <row r="561" ht="13.5" customHeight="1"/>
    <row r="562" ht="13.5" customHeight="1"/>
    <row r="563" ht="13.5" customHeight="1"/>
    <row r="564" ht="13.5" customHeight="1"/>
    <row r="565" ht="13.5" customHeight="1"/>
    <row r="566" ht="13.5" customHeight="1"/>
    <row r="567" ht="13.5" customHeight="1"/>
    <row r="568" ht="13.5" customHeight="1"/>
    <row r="569" ht="13.5" customHeight="1"/>
    <row r="570" ht="13.5" customHeight="1"/>
    <row r="571" ht="13.5" customHeight="1"/>
    <row r="572" ht="13.5" customHeight="1"/>
    <row r="573" ht="13.5" customHeight="1"/>
    <row r="574" ht="13.5" customHeight="1"/>
    <row r="575" ht="13.5" customHeight="1"/>
    <row r="576" ht="13.5" customHeight="1"/>
    <row r="577" ht="13.5" customHeight="1"/>
    <row r="578" ht="13.5" customHeight="1"/>
    <row r="579" ht="13.5" customHeight="1"/>
    <row r="580" ht="13.5" customHeight="1"/>
    <row r="581" ht="13.5" customHeight="1"/>
    <row r="582" ht="13.5" customHeight="1"/>
    <row r="583" ht="13.5" customHeight="1"/>
    <row r="584" ht="13.5" customHeight="1"/>
    <row r="585" ht="13.5" customHeight="1"/>
    <row r="586" ht="13.5" customHeight="1"/>
    <row r="587" ht="13.5" customHeight="1"/>
    <row r="588" ht="13.5" customHeight="1"/>
    <row r="589" ht="13.5" customHeight="1"/>
    <row r="590" ht="13.5" customHeight="1"/>
    <row r="591" ht="13.5" customHeight="1"/>
    <row r="592" ht="13.5" customHeight="1"/>
    <row r="593" ht="13.5" customHeight="1"/>
    <row r="594" ht="13.5" customHeight="1"/>
    <row r="595" ht="13.5" customHeight="1"/>
    <row r="596" ht="13.5" customHeight="1"/>
    <row r="597" ht="13.5" customHeight="1"/>
    <row r="598" ht="13.5" customHeight="1"/>
    <row r="599" ht="13.5" customHeight="1"/>
    <row r="600" ht="13.5" customHeight="1"/>
    <row r="601" ht="13.5" customHeight="1"/>
    <row r="602" ht="13.5" customHeight="1"/>
    <row r="603" ht="13.5" customHeight="1"/>
    <row r="604" ht="13.5" customHeight="1"/>
    <row r="605" ht="13.5" customHeight="1"/>
    <row r="606" ht="13.5" customHeight="1"/>
    <row r="607" ht="13.5" customHeight="1"/>
    <row r="608" ht="13.5" customHeight="1"/>
    <row r="609" ht="13.5" customHeight="1"/>
    <row r="610" ht="13.5" customHeight="1"/>
    <row r="611" ht="13.5" customHeight="1"/>
    <row r="612" ht="13.5" customHeight="1"/>
    <row r="613" ht="13.5" customHeight="1"/>
    <row r="614" ht="13.5" customHeight="1"/>
    <row r="615" ht="13.5" customHeight="1"/>
    <row r="616" ht="13.5" customHeight="1"/>
    <row r="617" ht="13.5" customHeight="1"/>
    <row r="618" ht="13.5" customHeight="1"/>
    <row r="619" ht="13.5" customHeight="1"/>
    <row r="620" ht="13.5" customHeight="1"/>
    <row r="621" ht="13.5" customHeight="1"/>
    <row r="622" ht="13.5" customHeight="1"/>
    <row r="623" ht="13.5" customHeight="1"/>
    <row r="624" ht="13.5" customHeight="1"/>
    <row r="625" ht="13.5" customHeight="1"/>
    <row r="626" ht="13.5" customHeight="1"/>
    <row r="627" ht="13.5" customHeight="1"/>
    <row r="628" ht="13.5" customHeight="1"/>
    <row r="629" ht="13.5" customHeight="1"/>
    <row r="630" ht="13.5" customHeight="1"/>
    <row r="631" ht="13.5" customHeight="1"/>
    <row r="632" ht="13.5" customHeight="1"/>
    <row r="633" ht="13.5" customHeight="1"/>
    <row r="634" ht="13.5" customHeight="1"/>
    <row r="635" ht="13.5" customHeight="1"/>
    <row r="636" ht="13.5" customHeight="1"/>
    <row r="637" ht="13.5" customHeight="1"/>
    <row r="638" ht="13.5" customHeight="1"/>
    <row r="639" ht="13.5" customHeight="1"/>
    <row r="640" ht="13.5" customHeight="1"/>
    <row r="641" ht="13.5" customHeight="1"/>
    <row r="642" ht="13.5" customHeight="1"/>
    <row r="643" ht="13.5" customHeight="1"/>
    <row r="644" ht="13.5" customHeight="1"/>
    <row r="645" ht="13.5" customHeight="1"/>
    <row r="646" ht="13.5" customHeight="1"/>
    <row r="647" ht="13.5" customHeight="1"/>
    <row r="648" ht="13.5" customHeight="1"/>
    <row r="649" ht="13.5" customHeight="1"/>
    <row r="650" ht="13.5" customHeight="1"/>
    <row r="651" ht="13.5" customHeight="1"/>
    <row r="652" ht="13.5" customHeight="1"/>
    <row r="653" ht="13.5" customHeight="1"/>
    <row r="654" ht="13.5" customHeight="1"/>
    <row r="655" ht="13.5" customHeight="1"/>
    <row r="656" ht="13.5" customHeight="1"/>
    <row r="657" ht="13.5" customHeight="1"/>
    <row r="658" ht="13.5" customHeight="1"/>
    <row r="659" ht="13.5" customHeight="1"/>
    <row r="660" ht="13.5" customHeight="1"/>
    <row r="661" ht="13.5" customHeight="1"/>
    <row r="662" ht="13.5" customHeight="1"/>
    <row r="663" ht="13.5" customHeight="1"/>
    <row r="664" ht="13.5" customHeight="1"/>
    <row r="665" ht="13.5" customHeight="1"/>
    <row r="666" ht="13.5" customHeight="1"/>
    <row r="667" ht="13.5" customHeight="1"/>
    <row r="668" ht="13.5" customHeight="1"/>
    <row r="669" ht="13.5" customHeight="1"/>
    <row r="670" ht="13.5" customHeight="1"/>
    <row r="671" ht="13.5" customHeight="1"/>
    <row r="672" ht="13.5" customHeight="1"/>
    <row r="673" ht="13.5" customHeight="1"/>
    <row r="674" ht="13.5" customHeight="1"/>
    <row r="675" ht="13.5" customHeight="1"/>
    <row r="676" ht="13.5" customHeight="1"/>
    <row r="677" ht="13.5" customHeight="1"/>
    <row r="678" ht="13.5" customHeight="1"/>
    <row r="679" ht="13.5" customHeight="1"/>
    <row r="680" ht="13.5" customHeight="1"/>
    <row r="681" ht="13.5" customHeight="1"/>
    <row r="682" ht="13.5" customHeight="1"/>
    <row r="683" ht="13.5" customHeight="1"/>
    <row r="684" ht="13.5" customHeight="1"/>
    <row r="685" ht="13.5" customHeight="1"/>
    <row r="686" ht="13.5" customHeight="1"/>
    <row r="687" ht="13.5" customHeight="1"/>
    <row r="688" ht="13.5" customHeight="1"/>
    <row r="689" ht="13.5" customHeight="1"/>
    <row r="690" ht="13.5" customHeight="1"/>
    <row r="691" ht="13.5" customHeight="1"/>
    <row r="692" ht="13.5" customHeight="1"/>
    <row r="693" ht="13.5" customHeight="1"/>
    <row r="694" ht="13.5" customHeight="1"/>
    <row r="695" ht="13.5" customHeight="1"/>
    <row r="696" ht="13.5" customHeight="1"/>
    <row r="697" ht="13.5" customHeight="1"/>
    <row r="698" ht="13.5" customHeight="1"/>
    <row r="699" ht="13.5" customHeight="1"/>
    <row r="700" ht="13.5" customHeight="1"/>
    <row r="701" ht="13.5" customHeight="1"/>
    <row r="702" ht="13.5" customHeight="1"/>
    <row r="703" ht="13.5" customHeight="1"/>
    <row r="704" ht="13.5" customHeight="1"/>
    <row r="705" ht="13.5" customHeight="1"/>
    <row r="706" ht="13.5" customHeight="1"/>
    <row r="707" ht="13.5" customHeight="1"/>
    <row r="708" ht="13.5" customHeight="1"/>
    <row r="709" ht="13.5" customHeight="1"/>
    <row r="710" ht="13.5" customHeight="1"/>
    <row r="711" ht="13.5" customHeight="1"/>
    <row r="712" ht="13.5" customHeight="1"/>
    <row r="713" ht="13.5" customHeight="1"/>
    <row r="714" ht="13.5" customHeight="1"/>
    <row r="715" ht="13.5" customHeight="1"/>
    <row r="716" ht="13.5" customHeight="1"/>
    <row r="717" ht="13.5" customHeight="1"/>
    <row r="718" ht="13.5" customHeight="1"/>
    <row r="719" ht="13.5" customHeight="1"/>
    <row r="720" ht="13.5" customHeight="1"/>
    <row r="721" ht="13.5" customHeight="1"/>
    <row r="722" ht="13.5" customHeight="1"/>
    <row r="723" ht="13.5" customHeight="1"/>
    <row r="724" ht="13.5" customHeight="1"/>
    <row r="725" ht="13.5" customHeight="1"/>
    <row r="726" ht="13.5" customHeight="1"/>
    <row r="727" ht="13.5" customHeight="1"/>
    <row r="728" ht="13.5" customHeight="1"/>
    <row r="729" ht="13.5" customHeight="1"/>
    <row r="730" ht="13.5" customHeight="1"/>
    <row r="731" ht="13.5" customHeight="1"/>
    <row r="732" ht="13.5" customHeight="1"/>
    <row r="733" ht="13.5" customHeight="1"/>
    <row r="734" ht="13.5" customHeight="1"/>
    <row r="735" ht="13.5" customHeight="1"/>
    <row r="736" ht="13.5" customHeight="1"/>
    <row r="737" ht="13.5" customHeight="1"/>
    <row r="738" ht="13.5" customHeight="1"/>
    <row r="739" ht="13.5" customHeight="1"/>
    <row r="740" ht="13.5" customHeight="1"/>
    <row r="741" ht="13.5" customHeight="1"/>
    <row r="742" ht="13.5" customHeight="1"/>
    <row r="743" ht="13.5" customHeight="1"/>
    <row r="744" ht="13.5" customHeight="1"/>
    <row r="745" ht="13.5" customHeight="1"/>
    <row r="746" ht="13.5" customHeight="1"/>
    <row r="747" ht="13.5" customHeight="1"/>
    <row r="748" ht="13.5" customHeight="1"/>
    <row r="749" ht="13.5" customHeight="1"/>
    <row r="750" ht="13.5" customHeight="1"/>
    <row r="751" ht="13.5" customHeight="1"/>
    <row r="752" ht="13.5" customHeight="1"/>
    <row r="753" ht="13.5" customHeight="1"/>
    <row r="754" ht="13.5" customHeight="1"/>
    <row r="755" ht="13.5" customHeight="1"/>
    <row r="756" ht="13.5" customHeight="1"/>
    <row r="757" ht="13.5" customHeight="1"/>
    <row r="758" ht="13.5" customHeight="1"/>
    <row r="759" ht="13.5" customHeight="1"/>
    <row r="760" ht="13.5" customHeight="1"/>
    <row r="761" ht="13.5" customHeight="1"/>
    <row r="762" ht="13.5" customHeight="1"/>
    <row r="763" ht="13.5" customHeight="1"/>
    <row r="764" ht="13.5" customHeight="1"/>
    <row r="765" ht="13.5" customHeight="1"/>
    <row r="766" ht="13.5" customHeight="1"/>
    <row r="767" ht="13.5" customHeight="1"/>
    <row r="768" ht="13.5" customHeight="1"/>
    <row r="769" ht="13.5" customHeight="1"/>
    <row r="770" ht="13.5" customHeight="1"/>
    <row r="771" ht="13.5" customHeight="1"/>
    <row r="772" ht="13.5" customHeight="1"/>
    <row r="773" ht="13.5" customHeight="1"/>
    <row r="774" ht="13.5" customHeight="1"/>
    <row r="775" ht="13.5" customHeight="1"/>
    <row r="776" ht="13.5" customHeight="1"/>
    <row r="777" ht="13.5" customHeight="1"/>
    <row r="778" ht="13.5" customHeight="1"/>
    <row r="779" ht="13.5" customHeight="1"/>
    <row r="780" ht="13.5" customHeight="1"/>
    <row r="781" ht="13.5" customHeight="1"/>
    <row r="782" ht="13.5" customHeight="1"/>
    <row r="783" ht="13.5" customHeight="1"/>
    <row r="784" ht="13.5" customHeight="1"/>
    <row r="785" ht="13.5" customHeight="1"/>
    <row r="786" ht="13.5" customHeight="1"/>
    <row r="787" ht="13.5" customHeight="1"/>
    <row r="788" ht="13.5" customHeight="1"/>
    <row r="789" ht="13.5" customHeight="1"/>
    <row r="790" ht="13.5" customHeight="1"/>
    <row r="791" ht="13.5" customHeight="1"/>
    <row r="792" ht="13.5" customHeight="1"/>
    <row r="793" ht="13.5" customHeight="1"/>
    <row r="794" ht="13.5" customHeight="1"/>
    <row r="795" ht="13.5" customHeight="1"/>
    <row r="796" ht="13.5" customHeight="1"/>
    <row r="797" ht="13.5" customHeight="1"/>
    <row r="798" ht="13.5" customHeight="1"/>
    <row r="799" ht="13.5" customHeight="1"/>
    <row r="800" ht="13.5" customHeight="1"/>
    <row r="801" ht="13.5" customHeight="1"/>
    <row r="802" ht="13.5" customHeight="1"/>
    <row r="803" ht="13.5" customHeight="1"/>
    <row r="804" ht="13.5" customHeight="1"/>
    <row r="805" ht="13.5" customHeight="1"/>
    <row r="806" ht="13.5" customHeight="1"/>
    <row r="807" ht="13.5" customHeight="1"/>
    <row r="808" ht="13.5" customHeight="1"/>
    <row r="809" ht="13.5" customHeight="1"/>
    <row r="810" ht="13.5" customHeight="1"/>
    <row r="811" ht="13.5" customHeight="1"/>
    <row r="812" ht="13.5" customHeight="1"/>
    <row r="813" ht="13.5" customHeight="1"/>
    <row r="814" ht="13.5" customHeight="1"/>
    <row r="815" ht="13.5" customHeight="1"/>
    <row r="816" ht="13.5" customHeight="1"/>
    <row r="817" ht="13.5" customHeight="1"/>
    <row r="818" ht="13.5" customHeight="1"/>
    <row r="819" ht="13.5" customHeight="1"/>
    <row r="820" ht="13.5" customHeight="1"/>
    <row r="821" ht="13.5" customHeight="1"/>
    <row r="822" ht="13.5" customHeight="1"/>
    <row r="823" ht="13.5" customHeight="1"/>
    <row r="824" ht="13.5" customHeight="1"/>
    <row r="825" ht="13.5" customHeight="1"/>
    <row r="826" ht="13.5" customHeight="1"/>
    <row r="827" ht="13.5" customHeight="1"/>
    <row r="828" ht="13.5" customHeight="1"/>
    <row r="829" ht="13.5" customHeight="1"/>
    <row r="830" ht="13.5" customHeight="1"/>
    <row r="831" ht="13.5" customHeight="1"/>
    <row r="832" ht="13.5" customHeight="1"/>
    <row r="833" ht="13.5" customHeight="1"/>
    <row r="834" ht="13.5" customHeight="1"/>
    <row r="835" ht="13.5" customHeight="1"/>
    <row r="836" ht="13.5" customHeight="1"/>
    <row r="837" ht="13.5" customHeight="1"/>
    <row r="838" ht="13.5" customHeight="1"/>
    <row r="839" ht="13.5" customHeight="1"/>
    <row r="840" ht="13.5" customHeight="1"/>
    <row r="841" ht="13.5" customHeight="1"/>
    <row r="842" ht="13.5" customHeight="1"/>
    <row r="843" ht="13.5" customHeight="1"/>
    <row r="844" ht="13.5" customHeight="1"/>
    <row r="845" ht="13.5" customHeight="1"/>
    <row r="846" ht="13.5" customHeight="1"/>
    <row r="847" ht="13.5" customHeight="1"/>
    <row r="848" ht="13.5" customHeight="1"/>
    <row r="849" ht="13.5" customHeight="1"/>
    <row r="850" ht="13.5" customHeight="1"/>
    <row r="851" ht="13.5" customHeight="1"/>
    <row r="852" ht="13.5" customHeight="1"/>
    <row r="853" ht="13.5" customHeight="1"/>
    <row r="854" ht="13.5" customHeight="1"/>
    <row r="855" ht="13.5" customHeight="1"/>
    <row r="856" ht="13.5" customHeight="1"/>
    <row r="857" ht="13.5" customHeight="1"/>
    <row r="858" ht="13.5" customHeight="1"/>
    <row r="859" ht="13.5" customHeight="1"/>
    <row r="860" ht="13.5" customHeight="1"/>
    <row r="861" ht="13.5" customHeight="1"/>
    <row r="862" ht="13.5" customHeight="1"/>
    <row r="863" ht="13.5" customHeight="1"/>
    <row r="864" ht="13.5" customHeight="1"/>
    <row r="865" ht="13.5" customHeight="1"/>
    <row r="866" ht="13.5" customHeight="1"/>
    <row r="867" ht="13.5" customHeight="1"/>
    <row r="868" ht="13.5" customHeight="1"/>
    <row r="869" ht="13.5" customHeight="1"/>
    <row r="870" ht="13.5" customHeight="1"/>
    <row r="871" ht="13.5" customHeight="1"/>
    <row r="872" ht="13.5" customHeight="1"/>
    <row r="873" ht="13.5" customHeight="1"/>
    <row r="874" ht="13.5" customHeight="1"/>
    <row r="875" ht="13.5" customHeight="1"/>
    <row r="876" ht="13.5" customHeight="1"/>
    <row r="877" ht="13.5" customHeight="1"/>
    <row r="878" ht="13.5" customHeight="1"/>
    <row r="879" ht="13.5" customHeight="1"/>
    <row r="880" ht="13.5" customHeight="1"/>
    <row r="881" ht="13.5" customHeight="1"/>
    <row r="882" ht="13.5" customHeight="1"/>
    <row r="883" ht="13.5" customHeight="1"/>
    <row r="884" ht="13.5" customHeight="1"/>
    <row r="885" ht="13.5" customHeight="1"/>
    <row r="886" ht="13.5" customHeight="1"/>
    <row r="887" ht="13.5" customHeight="1"/>
    <row r="888" ht="13.5" customHeight="1"/>
    <row r="889" ht="13.5" customHeight="1"/>
    <row r="890" ht="13.5" customHeight="1"/>
    <row r="891" ht="13.5" customHeight="1"/>
    <row r="892" ht="13.5" customHeight="1"/>
  </sheetData>
  <mergeCells count="75">
    <mergeCell ref="B131:D131"/>
    <mergeCell ref="B113:D113"/>
    <mergeCell ref="B112:D112"/>
    <mergeCell ref="S6:Y6"/>
    <mergeCell ref="B71:D71"/>
    <mergeCell ref="B70:D70"/>
    <mergeCell ref="B69:D69"/>
    <mergeCell ref="B93:D93"/>
    <mergeCell ref="M72:N72"/>
    <mergeCell ref="B6:D6"/>
    <mergeCell ref="G132:H132"/>
    <mergeCell ref="I132:J132"/>
    <mergeCell ref="K132:L132"/>
    <mergeCell ref="M132:N132"/>
    <mergeCell ref="F155:G155"/>
    <mergeCell ref="B132:D132"/>
    <mergeCell ref="K134:L134"/>
    <mergeCell ref="M134:N134"/>
    <mergeCell ref="B111:D111"/>
    <mergeCell ref="B133:D133"/>
    <mergeCell ref="E91:N91"/>
    <mergeCell ref="E92:F92"/>
    <mergeCell ref="G92:H92"/>
    <mergeCell ref="B91:D91"/>
    <mergeCell ref="B92:D92"/>
    <mergeCell ref="E132:F132"/>
    <mergeCell ref="H155:I155"/>
    <mergeCell ref="J155:K155"/>
    <mergeCell ref="L155:M155"/>
    <mergeCell ref="E131:N131"/>
    <mergeCell ref="E114:F114"/>
    <mergeCell ref="G114:H114"/>
    <mergeCell ref="I114:J114"/>
    <mergeCell ref="K114:L114"/>
    <mergeCell ref="M114:N114"/>
    <mergeCell ref="N155:O155"/>
    <mergeCell ref="E94:F94"/>
    <mergeCell ref="G94:H94"/>
    <mergeCell ref="I94:J94"/>
    <mergeCell ref="K94:L94"/>
    <mergeCell ref="M94:N94"/>
    <mergeCell ref="O134:P134"/>
    <mergeCell ref="O132:P132"/>
    <mergeCell ref="E134:F134"/>
    <mergeCell ref="G134:H134"/>
    <mergeCell ref="I134:J134"/>
    <mergeCell ref="P155:Q155"/>
    <mergeCell ref="O114:P114"/>
    <mergeCell ref="O94:P94"/>
    <mergeCell ref="E111:N111"/>
    <mergeCell ref="E112:F112"/>
    <mergeCell ref="G112:H112"/>
    <mergeCell ref="I112:J112"/>
    <mergeCell ref="K112:L112"/>
    <mergeCell ref="M112:N112"/>
    <mergeCell ref="O112:P112"/>
    <mergeCell ref="G72:H72"/>
    <mergeCell ref="I72:J72"/>
    <mergeCell ref="K72:L72"/>
    <mergeCell ref="Z33:Z34"/>
    <mergeCell ref="O92:P92"/>
    <mergeCell ref="E70:F70"/>
    <mergeCell ref="G70:H70"/>
    <mergeCell ref="I70:J70"/>
    <mergeCell ref="K70:L70"/>
    <mergeCell ref="AA6:AF6"/>
    <mergeCell ref="E6:R6"/>
    <mergeCell ref="E69:N69"/>
    <mergeCell ref="I92:J92"/>
    <mergeCell ref="K92:L92"/>
    <mergeCell ref="M92:N92"/>
    <mergeCell ref="M70:N70"/>
    <mergeCell ref="O70:P70"/>
    <mergeCell ref="O72:P72"/>
    <mergeCell ref="E72:F72"/>
  </mergeCells>
  <phoneticPr fontId="3"/>
  <pageMargins left="0.39370078740157483" right="0.39370078740157483" top="0.59055118110236227" bottom="0.59055118110236227" header="0.51181102362204722" footer="0.51181102362204722"/>
  <pageSetup paperSize="9" scale="49" orientation="landscape" horizontalDpi="300" verticalDpi="300" r:id="rId1"/>
  <headerFooter scaleWithDoc="0" alignWithMargins="0"/>
  <colBreaks count="1" manualBreakCount="1">
    <brk id="25" max="64" man="1"/>
  </colBreak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35EB66-3E37-4BAB-8B39-21393C35224A}">
  <dimension ref="A1:AB116"/>
  <sheetViews>
    <sheetView view="pageLayout" topLeftCell="A80" zoomScale="80" zoomScaleNormal="100" zoomScaleSheetLayoutView="100" zoomScalePageLayoutView="80" workbookViewId="0">
      <selection activeCell="B98" sqref="B98:J115"/>
    </sheetView>
  </sheetViews>
  <sheetFormatPr defaultColWidth="8.8984375" defaultRowHeight="14.15" customHeight="1"/>
  <cols>
    <col min="1" max="1" width="2.3984375" style="357" customWidth="1"/>
    <col min="2" max="8" width="11.69921875" style="357" customWidth="1"/>
    <col min="9" max="10" width="12.69921875" style="357" customWidth="1"/>
    <col min="11" max="11" width="8.8984375" style="357" customWidth="1"/>
    <col min="12" max="19" width="8.8984375" style="357"/>
    <col min="20" max="20" width="2.3984375" style="357" customWidth="1"/>
    <col min="21" max="21" width="8.8984375" style="357"/>
    <col min="22" max="22" width="8.8984375" style="317"/>
    <col min="23" max="23" width="28.69921875" style="357" bestFit="1" customWidth="1"/>
    <col min="24" max="24" width="8.8984375" style="357"/>
    <col min="25" max="28" width="11.69921875" style="357" customWidth="1"/>
    <col min="29" max="16384" width="8.8984375" style="357"/>
  </cols>
  <sheetData>
    <row r="1" spans="1:10" ht="14.15" customHeight="1">
      <c r="A1" s="585" t="s">
        <v>849</v>
      </c>
      <c r="B1" s="669"/>
    </row>
    <row r="3" spans="1:10" ht="14.15" customHeight="1">
      <c r="B3" s="585" t="s">
        <v>480</v>
      </c>
      <c r="C3" s="585" t="s">
        <v>848</v>
      </c>
      <c r="D3" s="669"/>
      <c r="E3" s="669"/>
      <c r="F3" s="669"/>
      <c r="G3" s="669"/>
      <c r="H3" s="669"/>
      <c r="I3" s="669"/>
      <c r="J3" s="669"/>
    </row>
    <row r="4" spans="1:10" ht="14.15" customHeight="1">
      <c r="B4" s="585" t="s">
        <v>478</v>
      </c>
      <c r="C4" s="585" t="s">
        <v>757</v>
      </c>
      <c r="D4" s="669"/>
      <c r="E4" s="669"/>
      <c r="F4" s="669"/>
      <c r="G4" s="669"/>
      <c r="H4" s="669"/>
      <c r="I4" s="669"/>
      <c r="J4" s="669"/>
    </row>
    <row r="5" spans="1:10" ht="14.15" customHeight="1">
      <c r="B5" s="585" t="s">
        <v>476</v>
      </c>
      <c r="C5" s="585" t="s">
        <v>801</v>
      </c>
      <c r="D5" s="674"/>
      <c r="E5" s="585"/>
      <c r="F5" s="585"/>
      <c r="G5" s="585"/>
      <c r="H5" s="585"/>
      <c r="I5" s="585"/>
      <c r="J5" s="585"/>
    </row>
    <row r="6" spans="1:10" ht="14.15" customHeight="1">
      <c r="B6" s="190" t="s">
        <v>800</v>
      </c>
      <c r="C6" s="190" t="s">
        <v>799</v>
      </c>
      <c r="D6" s="19" t="s">
        <v>798</v>
      </c>
      <c r="E6" s="15" t="s">
        <v>654</v>
      </c>
      <c r="F6" s="18" t="s">
        <v>31</v>
      </c>
      <c r="G6" s="15" t="s">
        <v>797</v>
      </c>
      <c r="H6" s="18" t="s">
        <v>796</v>
      </c>
      <c r="I6" s="1382"/>
      <c r="J6" s="1381"/>
    </row>
    <row r="7" spans="1:10" ht="14.15" customHeight="1">
      <c r="B7" s="191"/>
      <c r="C7" s="191"/>
      <c r="D7" s="593" t="s">
        <v>10</v>
      </c>
      <c r="E7" s="22" t="s">
        <v>10</v>
      </c>
      <c r="F7" s="25" t="s">
        <v>10</v>
      </c>
      <c r="G7" s="22" t="s">
        <v>795</v>
      </c>
      <c r="H7" s="25" t="s">
        <v>794</v>
      </c>
      <c r="I7" s="1373" t="s">
        <v>847</v>
      </c>
      <c r="J7" s="1372"/>
    </row>
    <row r="8" spans="1:10" ht="14.15" customHeight="1">
      <c r="B8" s="666"/>
      <c r="C8" s="586" t="s">
        <v>406</v>
      </c>
      <c r="D8" s="1380">
        <v>0.3</v>
      </c>
      <c r="E8" s="1370">
        <v>2.02</v>
      </c>
      <c r="F8" s="1369">
        <v>2.74</v>
      </c>
      <c r="G8" s="15"/>
      <c r="H8" s="18"/>
      <c r="I8" s="1373" t="s">
        <v>846</v>
      </c>
      <c r="J8" s="1372"/>
    </row>
    <row r="9" spans="1:10" ht="14.15" customHeight="1">
      <c r="B9" s="1378">
        <v>38274</v>
      </c>
      <c r="C9" s="1377" t="s">
        <v>765</v>
      </c>
      <c r="D9" s="1376">
        <v>2.33</v>
      </c>
      <c r="E9" s="1375">
        <v>0.08</v>
      </c>
      <c r="F9" s="1374">
        <v>1.33</v>
      </c>
      <c r="G9" s="26">
        <v>6.94</v>
      </c>
      <c r="H9" s="1386">
        <v>10.29</v>
      </c>
      <c r="I9" s="1373"/>
      <c r="J9" s="1372"/>
    </row>
    <row r="10" spans="1:10" ht="14.15" customHeight="1">
      <c r="B10" s="27"/>
      <c r="C10" s="593" t="s">
        <v>405</v>
      </c>
      <c r="D10" s="1371">
        <v>2.73</v>
      </c>
      <c r="E10" s="1370" t="s">
        <v>845</v>
      </c>
      <c r="F10" s="1369">
        <v>0.24</v>
      </c>
      <c r="G10" s="26"/>
      <c r="H10" s="20"/>
      <c r="I10" s="1368"/>
      <c r="J10" s="1367"/>
    </row>
    <row r="11" spans="1:10" ht="14.15" customHeight="1">
      <c r="B11" s="646" t="s">
        <v>791</v>
      </c>
      <c r="C11" s="1362"/>
      <c r="D11" s="663"/>
      <c r="E11" s="646" t="s">
        <v>790</v>
      </c>
      <c r="F11" s="1362"/>
      <c r="G11" s="1362"/>
      <c r="H11" s="1362"/>
      <c r="I11" s="1362"/>
      <c r="J11" s="663"/>
    </row>
    <row r="12" spans="1:10" ht="14.15" customHeight="1">
      <c r="B12" s="646" t="s">
        <v>789</v>
      </c>
      <c r="C12" s="1362"/>
      <c r="D12" s="663"/>
      <c r="E12" s="646" t="s">
        <v>844</v>
      </c>
      <c r="F12" s="1362"/>
      <c r="G12" s="1362"/>
      <c r="H12" s="1362"/>
      <c r="I12" s="1362"/>
      <c r="J12" s="663"/>
    </row>
    <row r="13" spans="1:10" ht="14.15" customHeight="1">
      <c r="B13" s="1143" t="s">
        <v>787</v>
      </c>
      <c r="C13" s="1142"/>
      <c r="D13" s="667"/>
      <c r="E13" s="1143" t="s">
        <v>810</v>
      </c>
      <c r="F13" s="1142"/>
      <c r="G13" s="1142"/>
      <c r="H13" s="1142"/>
      <c r="I13" s="1142"/>
      <c r="J13" s="667"/>
    </row>
    <row r="14" spans="1:10" ht="14.15" customHeight="1">
      <c r="B14" s="1143" t="s">
        <v>785</v>
      </c>
      <c r="C14" s="1142"/>
      <c r="D14" s="667"/>
      <c r="E14" s="592" t="s">
        <v>843</v>
      </c>
      <c r="F14" s="591"/>
      <c r="G14" s="591"/>
      <c r="H14" s="591"/>
      <c r="I14" s="591"/>
      <c r="J14" s="590"/>
    </row>
    <row r="15" spans="1:10" ht="14.15" customHeight="1">
      <c r="B15" s="43" t="s">
        <v>782</v>
      </c>
      <c r="C15" s="585"/>
      <c r="D15" s="598"/>
      <c r="E15" s="646" t="s">
        <v>781</v>
      </c>
      <c r="F15" s="663"/>
      <c r="G15" s="1362" t="s">
        <v>842</v>
      </c>
      <c r="H15" s="1362"/>
      <c r="I15" s="1362"/>
      <c r="J15" s="663"/>
    </row>
    <row r="16" spans="1:10" ht="14.15" customHeight="1">
      <c r="B16" s="43"/>
      <c r="C16" s="585"/>
      <c r="D16" s="598"/>
      <c r="E16" s="1350" t="s">
        <v>777</v>
      </c>
      <c r="F16" s="1358"/>
      <c r="G16" s="1348" t="s">
        <v>841</v>
      </c>
      <c r="H16" s="1347"/>
      <c r="I16" s="1347"/>
      <c r="J16" s="1346"/>
    </row>
    <row r="17" spans="2:22" ht="14.15" customHeight="1">
      <c r="B17" s="43"/>
      <c r="C17" s="585"/>
      <c r="D17" s="598"/>
      <c r="E17" s="1348" t="s">
        <v>775</v>
      </c>
      <c r="F17" s="1346"/>
      <c r="G17" s="1348" t="s">
        <v>840</v>
      </c>
      <c r="H17" s="1347"/>
      <c r="I17" s="1347"/>
      <c r="J17" s="1346"/>
    </row>
    <row r="18" spans="2:22" ht="14.15" customHeight="1">
      <c r="B18" s="43"/>
      <c r="C18" s="585"/>
      <c r="D18" s="598"/>
      <c r="E18" s="1348" t="s">
        <v>774</v>
      </c>
      <c r="F18" s="1346"/>
      <c r="G18" s="1348" t="s">
        <v>824</v>
      </c>
      <c r="H18" s="1347"/>
      <c r="I18" s="1347"/>
      <c r="J18" s="1346"/>
    </row>
    <row r="19" spans="2:22" ht="14.15" customHeight="1">
      <c r="B19" s="43"/>
      <c r="C19" s="585"/>
      <c r="D19" s="598"/>
      <c r="E19" s="1352" t="s">
        <v>772</v>
      </c>
      <c r="F19" s="1351"/>
      <c r="G19" s="1348" t="s">
        <v>841</v>
      </c>
      <c r="H19" s="1347"/>
      <c r="I19" s="1347"/>
      <c r="J19" s="1346"/>
    </row>
    <row r="20" spans="2:22" ht="14.15" customHeight="1">
      <c r="B20" s="592"/>
      <c r="C20" s="591"/>
      <c r="D20" s="590"/>
      <c r="E20" s="592" t="s">
        <v>770</v>
      </c>
      <c r="F20" s="590"/>
      <c r="G20" s="591" t="s">
        <v>840</v>
      </c>
      <c r="H20" s="591"/>
      <c r="I20" s="591"/>
      <c r="J20" s="590"/>
    </row>
    <row r="21" spans="2:22" ht="14.15" customHeight="1">
      <c r="B21" s="43" t="s">
        <v>768</v>
      </c>
      <c r="C21" s="585"/>
      <c r="D21" s="598"/>
      <c r="E21" s="43" t="s">
        <v>406</v>
      </c>
      <c r="F21" s="585" t="s">
        <v>766</v>
      </c>
      <c r="G21" s="585"/>
      <c r="H21" s="585"/>
      <c r="I21" s="585"/>
      <c r="J21" s="598"/>
      <c r="L21" s="357" t="s">
        <v>839</v>
      </c>
    </row>
    <row r="22" spans="2:22" ht="14.15" customHeight="1">
      <c r="B22" s="43"/>
      <c r="C22" s="585"/>
      <c r="D22" s="598"/>
      <c r="E22" s="1348" t="s">
        <v>765</v>
      </c>
      <c r="F22" s="1347" t="s">
        <v>838</v>
      </c>
      <c r="G22" s="1347"/>
      <c r="H22" s="1347"/>
      <c r="I22" s="1347"/>
      <c r="J22" s="1346"/>
    </row>
    <row r="23" spans="2:22" ht="14.15" customHeight="1">
      <c r="B23" s="592"/>
      <c r="C23" s="591"/>
      <c r="D23" s="590"/>
      <c r="E23" s="592" t="s">
        <v>405</v>
      </c>
      <c r="F23" s="591" t="s">
        <v>837</v>
      </c>
      <c r="G23" s="591"/>
      <c r="H23" s="591"/>
      <c r="I23" s="591"/>
      <c r="J23" s="1345"/>
    </row>
    <row r="24" spans="2:22" ht="14.15" customHeight="1">
      <c r="B24" s="8" t="s">
        <v>760</v>
      </c>
    </row>
    <row r="25" spans="2:22" ht="14.15" customHeight="1">
      <c r="B25" s="669"/>
      <c r="C25" s="669"/>
      <c r="D25" s="669"/>
      <c r="E25" s="669"/>
      <c r="F25" s="669"/>
      <c r="G25" s="669"/>
      <c r="H25" s="669"/>
      <c r="I25" s="669"/>
      <c r="J25" s="669"/>
    </row>
    <row r="26" spans="2:22" s="669" customFormat="1" ht="14.15" customHeight="1">
      <c r="B26" s="585" t="s">
        <v>480</v>
      </c>
      <c r="C26" s="585" t="s">
        <v>836</v>
      </c>
      <c r="V26" s="613"/>
    </row>
    <row r="27" spans="2:22" s="669" customFormat="1" ht="14.15" customHeight="1">
      <c r="B27" s="585" t="s">
        <v>478</v>
      </c>
      <c r="C27" s="585" t="s">
        <v>757</v>
      </c>
      <c r="V27" s="613"/>
    </row>
    <row r="28" spans="2:22" s="669" customFormat="1" ht="14.15" customHeight="1">
      <c r="B28" s="585" t="s">
        <v>476</v>
      </c>
      <c r="C28" s="585" t="s">
        <v>801</v>
      </c>
      <c r="D28" s="674"/>
      <c r="E28" s="585"/>
      <c r="F28" s="585"/>
      <c r="G28" s="585"/>
      <c r="H28" s="585"/>
      <c r="I28" s="585"/>
      <c r="J28" s="585"/>
      <c r="V28" s="613"/>
    </row>
    <row r="29" spans="2:22" s="669" customFormat="1" ht="14.15" customHeight="1">
      <c r="B29" s="190" t="s">
        <v>800</v>
      </c>
      <c r="C29" s="190" t="s">
        <v>799</v>
      </c>
      <c r="D29" s="19" t="s">
        <v>798</v>
      </c>
      <c r="E29" s="15" t="s">
        <v>654</v>
      </c>
      <c r="F29" s="18" t="s">
        <v>31</v>
      </c>
      <c r="G29" s="15" t="s">
        <v>797</v>
      </c>
      <c r="H29" s="18" t="s">
        <v>796</v>
      </c>
      <c r="I29" s="1382"/>
      <c r="J29" s="1381"/>
      <c r="K29" s="585"/>
      <c r="L29" s="585"/>
      <c r="M29" s="585"/>
      <c r="N29" s="585"/>
      <c r="O29" s="585"/>
      <c r="P29" s="585"/>
      <c r="Q29" s="585"/>
      <c r="R29" s="585"/>
      <c r="S29" s="585"/>
      <c r="V29" s="613"/>
    </row>
    <row r="30" spans="2:22" s="669" customFormat="1" ht="13">
      <c r="B30" s="191"/>
      <c r="C30" s="191"/>
      <c r="D30" s="593" t="s">
        <v>10</v>
      </c>
      <c r="E30" s="22" t="s">
        <v>10</v>
      </c>
      <c r="F30" s="25" t="s">
        <v>10</v>
      </c>
      <c r="G30" s="22" t="s">
        <v>795</v>
      </c>
      <c r="H30" s="25" t="s">
        <v>794</v>
      </c>
      <c r="I30" s="1373" t="s">
        <v>835</v>
      </c>
      <c r="J30" s="1372"/>
      <c r="K30" s="585"/>
      <c r="L30" s="585"/>
      <c r="M30" s="585"/>
      <c r="N30" s="585"/>
      <c r="O30" s="585"/>
      <c r="P30" s="585"/>
      <c r="Q30" s="585"/>
      <c r="R30" s="585"/>
      <c r="S30" s="585"/>
      <c r="V30" s="613"/>
    </row>
    <row r="31" spans="2:22" s="669" customFormat="1" ht="14.15" customHeight="1">
      <c r="B31" s="666"/>
      <c r="C31" s="586" t="s">
        <v>406</v>
      </c>
      <c r="D31" s="1380">
        <v>0.04</v>
      </c>
      <c r="E31" s="1370">
        <v>0.22</v>
      </c>
      <c r="F31" s="1369">
        <v>2</v>
      </c>
      <c r="G31" s="15"/>
      <c r="H31" s="18"/>
      <c r="I31" s="1373" t="s">
        <v>834</v>
      </c>
      <c r="J31" s="1372"/>
      <c r="K31" s="585"/>
      <c r="L31" s="585"/>
      <c r="M31" s="585"/>
      <c r="N31" s="585"/>
      <c r="O31" s="585"/>
      <c r="P31" s="585"/>
      <c r="Q31" s="585"/>
      <c r="R31" s="585"/>
      <c r="S31" s="585"/>
      <c r="V31" s="613"/>
    </row>
    <row r="32" spans="2:22" s="669" customFormat="1" ht="14.15" customHeight="1">
      <c r="B32" s="1378">
        <v>40099</v>
      </c>
      <c r="C32" s="1377" t="s">
        <v>765</v>
      </c>
      <c r="D32" s="1376">
        <v>0.27</v>
      </c>
      <c r="E32" s="1375">
        <v>0.05</v>
      </c>
      <c r="F32" s="1374">
        <v>0.44</v>
      </c>
      <c r="G32" s="26">
        <v>6.4</v>
      </c>
      <c r="H32" s="1386">
        <v>9.23</v>
      </c>
      <c r="I32" s="1373"/>
      <c r="J32" s="1372"/>
      <c r="K32" s="585"/>
      <c r="L32" s="585"/>
      <c r="M32" s="585"/>
      <c r="N32" s="585"/>
      <c r="O32" s="585"/>
      <c r="P32" s="585"/>
      <c r="Q32" s="585"/>
      <c r="R32" s="585"/>
      <c r="S32" s="585"/>
      <c r="V32" s="613"/>
    </row>
    <row r="33" spans="2:22" s="669" customFormat="1" ht="14.15" customHeight="1">
      <c r="B33" s="27"/>
      <c r="C33" s="593" t="s">
        <v>405</v>
      </c>
      <c r="D33" s="1371">
        <v>0.27</v>
      </c>
      <c r="E33" s="1370">
        <v>0.06</v>
      </c>
      <c r="F33" s="1369">
        <v>0.59</v>
      </c>
      <c r="G33" s="26"/>
      <c r="H33" s="20"/>
      <c r="I33" s="1368"/>
      <c r="J33" s="1367"/>
      <c r="K33" s="585"/>
      <c r="M33" s="585"/>
      <c r="N33" s="585"/>
      <c r="O33" s="585"/>
      <c r="P33" s="585"/>
      <c r="Q33" s="585"/>
      <c r="R33" s="585"/>
      <c r="S33" s="585"/>
      <c r="V33" s="613"/>
    </row>
    <row r="34" spans="2:22" s="669" customFormat="1" ht="14.15" customHeight="1">
      <c r="B34" s="646" t="s">
        <v>791</v>
      </c>
      <c r="C34" s="1362"/>
      <c r="D34" s="663"/>
      <c r="E34" s="646" t="s">
        <v>790</v>
      </c>
      <c r="F34" s="1362"/>
      <c r="G34" s="1362"/>
      <c r="H34" s="1362"/>
      <c r="I34" s="1362"/>
      <c r="J34" s="663"/>
      <c r="K34" s="585"/>
      <c r="L34" s="585"/>
      <c r="M34" s="585"/>
      <c r="N34" s="585"/>
      <c r="O34" s="585"/>
      <c r="P34" s="585"/>
      <c r="Q34" s="585"/>
      <c r="R34" s="585"/>
      <c r="S34" s="585"/>
      <c r="V34" s="613"/>
    </row>
    <row r="35" spans="2:22" s="669" customFormat="1" ht="14.15" customHeight="1">
      <c r="B35" s="646" t="s">
        <v>789</v>
      </c>
      <c r="C35" s="1362"/>
      <c r="D35" s="663"/>
      <c r="E35" s="646" t="s">
        <v>833</v>
      </c>
      <c r="F35" s="1362"/>
      <c r="G35" s="1362"/>
      <c r="H35" s="1362"/>
      <c r="I35" s="1362"/>
      <c r="J35" s="663"/>
      <c r="K35" s="585"/>
      <c r="L35" s="585"/>
      <c r="M35" s="585"/>
      <c r="N35" s="585"/>
      <c r="O35" s="585"/>
      <c r="P35" s="585"/>
      <c r="Q35" s="585"/>
      <c r="R35" s="585"/>
      <c r="S35" s="585"/>
      <c r="V35" s="613"/>
    </row>
    <row r="36" spans="2:22" s="669" customFormat="1" ht="14.15" customHeight="1">
      <c r="B36" s="1143" t="s">
        <v>787</v>
      </c>
      <c r="C36" s="1142"/>
      <c r="D36" s="667"/>
      <c r="E36" s="1143" t="s">
        <v>810</v>
      </c>
      <c r="F36" s="1142"/>
      <c r="G36" s="1142"/>
      <c r="H36" s="1142"/>
      <c r="I36" s="1142"/>
      <c r="J36" s="667"/>
      <c r="K36" s="585"/>
      <c r="L36" s="585"/>
      <c r="M36" s="585"/>
      <c r="N36" s="585"/>
      <c r="O36" s="585"/>
      <c r="P36" s="585"/>
      <c r="Q36" s="585"/>
      <c r="R36" s="585"/>
      <c r="S36" s="585"/>
      <c r="V36" s="613"/>
    </row>
    <row r="37" spans="2:22" s="669" customFormat="1" ht="14.15" customHeight="1">
      <c r="B37" s="1143" t="s">
        <v>785</v>
      </c>
      <c r="C37" s="1142"/>
      <c r="D37" s="667"/>
      <c r="E37" s="592" t="s">
        <v>809</v>
      </c>
      <c r="F37" s="591"/>
      <c r="G37" s="591"/>
      <c r="H37" s="591"/>
      <c r="I37" s="591"/>
      <c r="J37" s="590"/>
      <c r="K37" s="585"/>
      <c r="L37" s="585"/>
      <c r="M37" s="585"/>
      <c r="N37" s="585"/>
      <c r="O37" s="585"/>
      <c r="P37" s="585"/>
      <c r="Q37" s="585"/>
      <c r="R37" s="585"/>
      <c r="S37" s="585"/>
      <c r="V37" s="613"/>
    </row>
    <row r="38" spans="2:22" s="669" customFormat="1" ht="14.15" customHeight="1">
      <c r="B38" s="43" t="s">
        <v>782</v>
      </c>
      <c r="C38" s="585"/>
      <c r="D38" s="598"/>
      <c r="E38" s="646" t="s">
        <v>781</v>
      </c>
      <c r="F38" s="663"/>
      <c r="G38" s="1362" t="s">
        <v>832</v>
      </c>
      <c r="H38" s="1362"/>
      <c r="I38" s="1362"/>
      <c r="J38" s="663"/>
      <c r="K38" s="585"/>
      <c r="L38" s="585"/>
      <c r="M38" s="585"/>
      <c r="N38" s="585"/>
      <c r="O38" s="585"/>
      <c r="P38" s="585"/>
      <c r="Q38" s="585"/>
      <c r="R38" s="585"/>
      <c r="S38" s="585"/>
      <c r="V38" s="613"/>
    </row>
    <row r="39" spans="2:22" s="669" customFormat="1" ht="14.15" customHeight="1">
      <c r="B39" s="43"/>
      <c r="C39" s="585"/>
      <c r="D39" s="598"/>
      <c r="E39" s="1350" t="s">
        <v>777</v>
      </c>
      <c r="F39" s="1358"/>
      <c r="G39" s="1348" t="s">
        <v>808</v>
      </c>
      <c r="H39" s="1347"/>
      <c r="I39" s="1347"/>
      <c r="J39" s="1346"/>
      <c r="K39" s="585"/>
      <c r="L39" s="585"/>
      <c r="M39" s="585"/>
      <c r="N39" s="585"/>
      <c r="O39" s="585"/>
      <c r="P39" s="585"/>
      <c r="Q39" s="585"/>
      <c r="R39" s="585"/>
      <c r="S39" s="585"/>
      <c r="V39" s="613"/>
    </row>
    <row r="40" spans="2:22" s="669" customFormat="1" ht="14.15" customHeight="1">
      <c r="B40" s="43"/>
      <c r="C40" s="585"/>
      <c r="D40" s="598"/>
      <c r="E40" s="1348" t="s">
        <v>775</v>
      </c>
      <c r="F40" s="1346"/>
      <c r="G40" s="1348" t="s">
        <v>825</v>
      </c>
      <c r="H40" s="1347"/>
      <c r="I40" s="1347"/>
      <c r="J40" s="1346"/>
      <c r="K40" s="585"/>
      <c r="M40" s="585"/>
      <c r="N40" s="585"/>
      <c r="O40" s="585"/>
      <c r="P40" s="585"/>
      <c r="Q40" s="585"/>
      <c r="R40" s="585"/>
      <c r="S40" s="585"/>
      <c r="V40" s="613"/>
    </row>
    <row r="41" spans="2:22" s="669" customFormat="1" ht="14.15" customHeight="1">
      <c r="B41" s="43"/>
      <c r="C41" s="585"/>
      <c r="D41" s="598"/>
      <c r="E41" s="1348" t="s">
        <v>774</v>
      </c>
      <c r="F41" s="1346"/>
      <c r="G41" s="1348" t="s">
        <v>824</v>
      </c>
      <c r="H41" s="1347"/>
      <c r="I41" s="1347"/>
      <c r="J41" s="1346"/>
      <c r="K41" s="585"/>
      <c r="M41" s="585"/>
      <c r="N41" s="585"/>
      <c r="O41" s="585"/>
      <c r="P41" s="585"/>
      <c r="Q41" s="585"/>
      <c r="R41" s="585"/>
      <c r="S41" s="585"/>
      <c r="V41" s="613"/>
    </row>
    <row r="42" spans="2:22" s="669" customFormat="1" ht="14.15" customHeight="1">
      <c r="B42" s="43"/>
      <c r="C42" s="585"/>
      <c r="D42" s="598"/>
      <c r="E42" s="1352" t="s">
        <v>772</v>
      </c>
      <c r="F42" s="1351"/>
      <c r="G42" s="1348" t="s">
        <v>823</v>
      </c>
      <c r="H42" s="1347"/>
      <c r="I42" s="1347"/>
      <c r="J42" s="1346"/>
      <c r="K42" s="585"/>
      <c r="M42" s="585"/>
      <c r="N42" s="585"/>
      <c r="O42" s="585"/>
      <c r="P42" s="585"/>
      <c r="Q42" s="585"/>
      <c r="R42" s="585"/>
      <c r="S42" s="585"/>
      <c r="V42" s="613"/>
    </row>
    <row r="43" spans="2:22" s="669" customFormat="1" ht="14.15" customHeight="1">
      <c r="B43" s="592"/>
      <c r="C43" s="591"/>
      <c r="D43" s="590"/>
      <c r="E43" s="592" t="s">
        <v>770</v>
      </c>
      <c r="F43" s="590"/>
      <c r="G43" s="591" t="s">
        <v>822</v>
      </c>
      <c r="H43" s="591"/>
      <c r="I43" s="591"/>
      <c r="J43" s="590"/>
      <c r="K43" s="585"/>
      <c r="L43" s="585"/>
      <c r="M43" s="585"/>
      <c r="N43" s="585"/>
      <c r="O43" s="585"/>
      <c r="P43" s="585"/>
      <c r="Q43" s="585"/>
      <c r="R43" s="585"/>
      <c r="S43" s="585"/>
      <c r="V43" s="613"/>
    </row>
    <row r="44" spans="2:22" s="669" customFormat="1" ht="14.15" customHeight="1">
      <c r="B44" s="43" t="s">
        <v>768</v>
      </c>
      <c r="C44" s="585"/>
      <c r="D44" s="598"/>
      <c r="E44" s="43" t="s">
        <v>406</v>
      </c>
      <c r="F44" s="585" t="s">
        <v>766</v>
      </c>
      <c r="G44" s="585"/>
      <c r="H44" s="585"/>
      <c r="I44" s="585"/>
      <c r="J44" s="598"/>
      <c r="K44" s="585"/>
      <c r="L44" s="585" t="s">
        <v>831</v>
      </c>
      <c r="M44" s="585"/>
      <c r="N44" s="585"/>
      <c r="O44" s="585"/>
      <c r="P44" s="585"/>
      <c r="Q44" s="585"/>
      <c r="R44" s="585"/>
      <c r="S44" s="585"/>
      <c r="V44" s="613"/>
    </row>
    <row r="45" spans="2:22" s="669" customFormat="1" ht="14.15" customHeight="1">
      <c r="B45" s="43"/>
      <c r="C45" s="585"/>
      <c r="D45" s="598"/>
      <c r="E45" s="1348" t="s">
        <v>765</v>
      </c>
      <c r="F45" s="1347" t="s">
        <v>830</v>
      </c>
      <c r="G45" s="1347"/>
      <c r="H45" s="1347"/>
      <c r="I45" s="1347"/>
      <c r="J45" s="1346"/>
      <c r="K45" s="585"/>
      <c r="L45" s="1255" t="s">
        <v>820</v>
      </c>
      <c r="M45" s="585"/>
      <c r="N45" s="585"/>
      <c r="O45" s="585"/>
      <c r="P45" s="585"/>
      <c r="Q45" s="585"/>
      <c r="R45" s="585"/>
      <c r="S45" s="585"/>
      <c r="V45" s="613"/>
    </row>
    <row r="46" spans="2:22" s="669" customFormat="1" ht="14.15" customHeight="1">
      <c r="B46" s="592"/>
      <c r="C46" s="591"/>
      <c r="D46" s="590"/>
      <c r="E46" s="592" t="s">
        <v>405</v>
      </c>
      <c r="F46" s="591" t="s">
        <v>829</v>
      </c>
      <c r="G46" s="591"/>
      <c r="H46" s="591"/>
      <c r="I46" s="591"/>
      <c r="J46" s="1345"/>
      <c r="K46" s="585"/>
      <c r="L46" s="585"/>
      <c r="M46" s="585"/>
      <c r="N46" s="585"/>
      <c r="O46" s="585"/>
      <c r="P46" s="585"/>
      <c r="Q46" s="585"/>
      <c r="R46" s="585"/>
      <c r="S46" s="585"/>
      <c r="V46" s="613"/>
    </row>
    <row r="47" spans="2:22" s="669" customFormat="1" ht="14.15" customHeight="1">
      <c r="B47" s="8" t="s">
        <v>760</v>
      </c>
      <c r="C47" s="357"/>
      <c r="D47" s="357"/>
      <c r="E47" s="357"/>
      <c r="F47" s="357"/>
      <c r="G47" s="357"/>
      <c r="H47" s="357"/>
      <c r="I47" s="357"/>
      <c r="J47" s="357"/>
      <c r="K47" s="585"/>
      <c r="L47" s="585"/>
      <c r="M47" s="585"/>
      <c r="N47" s="585"/>
      <c r="O47" s="585"/>
      <c r="P47" s="585"/>
      <c r="Q47" s="585"/>
      <c r="R47" s="585"/>
      <c r="S47" s="585"/>
      <c r="V47" s="613"/>
    </row>
    <row r="49" spans="2:28" ht="14.15" customHeight="1">
      <c r="B49" s="585" t="s">
        <v>480</v>
      </c>
      <c r="C49" s="585" t="s">
        <v>828</v>
      </c>
      <c r="D49" s="669"/>
      <c r="E49" s="669"/>
      <c r="F49" s="669"/>
      <c r="G49" s="669"/>
      <c r="H49" s="669"/>
      <c r="I49" s="669"/>
      <c r="J49" s="669"/>
    </row>
    <row r="50" spans="2:28" s="669" customFormat="1" ht="14.15" customHeight="1">
      <c r="B50" s="585" t="s">
        <v>478</v>
      </c>
      <c r="C50" s="585" t="s">
        <v>757</v>
      </c>
      <c r="V50" s="613"/>
    </row>
    <row r="51" spans="2:28" s="669" customFormat="1" ht="14.15" customHeight="1">
      <c r="B51" s="585" t="s">
        <v>476</v>
      </c>
      <c r="C51" s="585" t="s">
        <v>801</v>
      </c>
      <c r="D51" s="674"/>
      <c r="E51" s="585"/>
      <c r="F51" s="585"/>
      <c r="G51" s="585"/>
      <c r="H51" s="585"/>
      <c r="I51" s="585"/>
      <c r="J51" s="585"/>
      <c r="V51" s="613"/>
    </row>
    <row r="52" spans="2:28" s="669" customFormat="1" ht="14.15" customHeight="1">
      <c r="B52" s="190" t="s">
        <v>800</v>
      </c>
      <c r="C52" s="190" t="s">
        <v>799</v>
      </c>
      <c r="D52" s="19" t="s">
        <v>798</v>
      </c>
      <c r="E52" s="15" t="s">
        <v>654</v>
      </c>
      <c r="F52" s="18" t="s">
        <v>31</v>
      </c>
      <c r="G52" s="15" t="s">
        <v>797</v>
      </c>
      <c r="H52" s="18" t="s">
        <v>796</v>
      </c>
      <c r="I52" s="1382"/>
      <c r="J52" s="1381"/>
      <c r="K52" s="585"/>
      <c r="L52" s="585"/>
      <c r="M52" s="585"/>
      <c r="N52" s="585"/>
      <c r="O52" s="585"/>
      <c r="P52" s="585"/>
      <c r="Q52" s="585"/>
      <c r="R52" s="585"/>
      <c r="S52" s="585"/>
      <c r="V52" s="613"/>
    </row>
    <row r="53" spans="2:28" s="669" customFormat="1" ht="13">
      <c r="B53" s="191"/>
      <c r="C53" s="191"/>
      <c r="D53" s="593" t="s">
        <v>10</v>
      </c>
      <c r="E53" s="22" t="s">
        <v>10</v>
      </c>
      <c r="F53" s="25" t="s">
        <v>10</v>
      </c>
      <c r="G53" s="22" t="s">
        <v>795</v>
      </c>
      <c r="H53" s="25" t="s">
        <v>794</v>
      </c>
      <c r="I53" s="1373" t="s">
        <v>793</v>
      </c>
      <c r="J53" s="1372"/>
      <c r="K53" s="585"/>
      <c r="L53" s="585"/>
      <c r="M53" s="585"/>
      <c r="N53" s="585"/>
      <c r="O53" s="585"/>
      <c r="P53" s="585"/>
      <c r="Q53" s="585"/>
      <c r="R53" s="585"/>
      <c r="S53" s="585"/>
      <c r="V53" s="613" t="s">
        <v>817</v>
      </c>
      <c r="Y53" s="613" t="s">
        <v>816</v>
      </c>
      <c r="Z53" s="613" t="s">
        <v>815</v>
      </c>
      <c r="AA53" s="613" t="s">
        <v>814</v>
      </c>
      <c r="AB53" s="613" t="s">
        <v>813</v>
      </c>
    </row>
    <row r="54" spans="2:28" s="669" customFormat="1" ht="14.15" customHeight="1">
      <c r="B54" s="666"/>
      <c r="C54" s="586" t="s">
        <v>406</v>
      </c>
      <c r="D54" s="1380">
        <f>AB54</f>
        <v>1.2666666666666666</v>
      </c>
      <c r="E54" s="1370" t="str">
        <f>AB55</f>
        <v>&lt;0.10</v>
      </c>
      <c r="F54" s="1369" t="str">
        <f>AB56</f>
        <v>&lt;0.10</v>
      </c>
      <c r="G54" s="15"/>
      <c r="H54" s="18"/>
      <c r="I54" s="1373" t="s">
        <v>792</v>
      </c>
      <c r="J54" s="1372"/>
      <c r="K54" s="585"/>
      <c r="L54" s="585"/>
      <c r="M54" s="585"/>
      <c r="N54" s="585"/>
      <c r="O54" s="585"/>
      <c r="P54" s="585"/>
      <c r="Q54" s="585"/>
      <c r="R54" s="585"/>
      <c r="S54" s="585"/>
      <c r="V54" s="655"/>
      <c r="W54" s="1365" t="s">
        <v>783</v>
      </c>
      <c r="X54" s="1364" t="s">
        <v>484</v>
      </c>
      <c r="Y54" s="1363">
        <v>1.2</v>
      </c>
      <c r="Z54" s="1032">
        <v>1.3</v>
      </c>
      <c r="AA54" s="1032">
        <v>1.3</v>
      </c>
      <c r="AB54" s="1353">
        <f>AVERAGEA(Y54:AA54)</f>
        <v>1.2666666666666666</v>
      </c>
    </row>
    <row r="55" spans="2:28" s="669" customFormat="1" ht="14.15" customHeight="1">
      <c r="B55" s="1378">
        <v>41939</v>
      </c>
      <c r="C55" s="1377" t="s">
        <v>765</v>
      </c>
      <c r="D55" s="1376">
        <f>AB57</f>
        <v>1.4666666666666668</v>
      </c>
      <c r="E55" s="1375" t="str">
        <f>AB58</f>
        <v>&lt;0.10</v>
      </c>
      <c r="F55" s="1374" t="str">
        <f>AB59</f>
        <v>&lt;0.10</v>
      </c>
      <c r="G55" s="134">
        <v>8</v>
      </c>
      <c r="H55" s="20">
        <v>9.16</v>
      </c>
      <c r="I55" s="1373"/>
      <c r="J55" s="1372"/>
      <c r="K55" s="585"/>
      <c r="L55" s="585"/>
      <c r="M55" s="585"/>
      <c r="N55" s="585"/>
      <c r="O55" s="585"/>
      <c r="P55" s="585"/>
      <c r="Q55" s="585"/>
      <c r="R55" s="585"/>
      <c r="S55" s="585"/>
      <c r="V55" s="652" t="s">
        <v>767</v>
      </c>
      <c r="W55" s="1361" t="s">
        <v>779</v>
      </c>
      <c r="X55" s="1360" t="s">
        <v>484</v>
      </c>
      <c r="Y55" s="1359" t="s">
        <v>79</v>
      </c>
      <c r="Z55" s="1044" t="s">
        <v>79</v>
      </c>
      <c r="AA55" s="1044" t="s">
        <v>79</v>
      </c>
      <c r="AB55" s="1384" t="s">
        <v>778</v>
      </c>
    </row>
    <row r="56" spans="2:28" s="669" customFormat="1" ht="14.15" customHeight="1">
      <c r="B56" s="27"/>
      <c r="C56" s="593" t="s">
        <v>405</v>
      </c>
      <c r="D56" s="1371">
        <f>AB60</f>
        <v>1.9666666666666668</v>
      </c>
      <c r="E56" s="1370" t="str">
        <f>AB61</f>
        <v>&lt;0.10</v>
      </c>
      <c r="F56" s="1369">
        <f>AB62</f>
        <v>0.8666666666666667</v>
      </c>
      <c r="G56" s="26"/>
      <c r="H56" s="20"/>
      <c r="I56" s="1368"/>
      <c r="J56" s="1367"/>
      <c r="K56" s="585"/>
      <c r="M56" s="585"/>
      <c r="N56" s="585"/>
      <c r="O56" s="585"/>
      <c r="P56" s="585"/>
      <c r="Q56" s="585"/>
      <c r="R56" s="585"/>
      <c r="S56" s="585"/>
      <c r="V56" s="643"/>
      <c r="W56" s="1357" t="s">
        <v>776</v>
      </c>
      <c r="X56" s="1356" t="s">
        <v>484</v>
      </c>
      <c r="Y56" s="1355" t="s">
        <v>79</v>
      </c>
      <c r="Z56" s="1354" t="s">
        <v>79</v>
      </c>
      <c r="AA56" s="1354" t="s">
        <v>79</v>
      </c>
      <c r="AB56" s="1385" t="s">
        <v>778</v>
      </c>
    </row>
    <row r="57" spans="2:28" s="669" customFormat="1" ht="14.15" customHeight="1">
      <c r="B57" s="646" t="s">
        <v>791</v>
      </c>
      <c r="C57" s="1362"/>
      <c r="D57" s="663"/>
      <c r="E57" s="646" t="s">
        <v>790</v>
      </c>
      <c r="F57" s="1362"/>
      <c r="G57" s="1362"/>
      <c r="H57" s="1362"/>
      <c r="I57" s="1362"/>
      <c r="J57" s="663"/>
      <c r="K57" s="585"/>
      <c r="M57" s="585"/>
      <c r="N57" s="585"/>
      <c r="O57" s="585"/>
      <c r="P57" s="585"/>
      <c r="Q57" s="585"/>
      <c r="R57" s="585"/>
      <c r="S57" s="585"/>
      <c r="V57" s="655"/>
      <c r="W57" s="1365" t="s">
        <v>783</v>
      </c>
      <c r="X57" s="1364" t="s">
        <v>484</v>
      </c>
      <c r="Y57" s="1363">
        <v>1.4</v>
      </c>
      <c r="Z57" s="1032">
        <v>1.5</v>
      </c>
      <c r="AA57" s="1032">
        <v>1.5</v>
      </c>
      <c r="AB57" s="1353">
        <f>AVERAGEA(Y57:AA57)</f>
        <v>1.4666666666666668</v>
      </c>
    </row>
    <row r="58" spans="2:28" s="669" customFormat="1" ht="14.15" customHeight="1">
      <c r="B58" s="646" t="s">
        <v>789</v>
      </c>
      <c r="C58" s="1362"/>
      <c r="D58" s="663"/>
      <c r="E58" s="646" t="s">
        <v>827</v>
      </c>
      <c r="F58" s="1362"/>
      <c r="G58" s="1362"/>
      <c r="H58" s="1362"/>
      <c r="I58" s="1362"/>
      <c r="J58" s="663"/>
      <c r="K58" s="585"/>
      <c r="L58" s="585"/>
      <c r="M58" s="585"/>
      <c r="N58" s="585"/>
      <c r="O58" s="585"/>
      <c r="P58" s="585"/>
      <c r="Q58" s="585"/>
      <c r="R58" s="585"/>
      <c r="S58" s="585"/>
      <c r="V58" s="652" t="s">
        <v>764</v>
      </c>
      <c r="W58" s="1361" t="s">
        <v>779</v>
      </c>
      <c r="X58" s="1360" t="s">
        <v>484</v>
      </c>
      <c r="Y58" s="1359" t="s">
        <v>79</v>
      </c>
      <c r="Z58" s="1044" t="s">
        <v>79</v>
      </c>
      <c r="AA58" s="1044" t="s">
        <v>79</v>
      </c>
      <c r="AB58" s="1384" t="s">
        <v>778</v>
      </c>
    </row>
    <row r="59" spans="2:28" s="669" customFormat="1" ht="14.15" customHeight="1">
      <c r="B59" s="1143" t="s">
        <v>787</v>
      </c>
      <c r="C59" s="1142"/>
      <c r="D59" s="667"/>
      <c r="E59" s="1143" t="s">
        <v>810</v>
      </c>
      <c r="F59" s="1142"/>
      <c r="G59" s="1142"/>
      <c r="H59" s="1142"/>
      <c r="I59" s="1142"/>
      <c r="J59" s="667"/>
      <c r="K59" s="585"/>
      <c r="L59" s="585"/>
      <c r="M59" s="585"/>
      <c r="N59" s="585"/>
      <c r="O59" s="585"/>
      <c r="P59" s="585"/>
      <c r="Q59" s="585"/>
      <c r="R59" s="585"/>
      <c r="S59" s="585"/>
      <c r="V59" s="643"/>
      <c r="W59" s="1357" t="s">
        <v>776</v>
      </c>
      <c r="X59" s="1356" t="s">
        <v>484</v>
      </c>
      <c r="Y59" s="1355" t="s">
        <v>79</v>
      </c>
      <c r="Z59" s="1354" t="s">
        <v>79</v>
      </c>
      <c r="AA59" s="1354" t="s">
        <v>79</v>
      </c>
      <c r="AB59" s="1385" t="s">
        <v>778</v>
      </c>
    </row>
    <row r="60" spans="2:28" s="669" customFormat="1" ht="14.15" customHeight="1">
      <c r="B60" s="1143" t="s">
        <v>785</v>
      </c>
      <c r="C60" s="1142"/>
      <c r="D60" s="667"/>
      <c r="E60" s="592" t="s">
        <v>809</v>
      </c>
      <c r="F60" s="591"/>
      <c r="G60" s="591"/>
      <c r="H60" s="591"/>
      <c r="I60" s="591"/>
      <c r="J60" s="590"/>
      <c r="K60" s="585"/>
      <c r="L60" s="585"/>
      <c r="M60" s="585"/>
      <c r="N60" s="585"/>
      <c r="O60" s="585"/>
      <c r="P60" s="585"/>
      <c r="Q60" s="585"/>
      <c r="R60" s="585"/>
      <c r="S60" s="585"/>
      <c r="V60" s="655"/>
      <c r="W60" s="1365" t="s">
        <v>783</v>
      </c>
      <c r="X60" s="1364" t="s">
        <v>484</v>
      </c>
      <c r="Y60" s="1363">
        <v>2</v>
      </c>
      <c r="Z60" s="1032">
        <v>1.9</v>
      </c>
      <c r="AA60" s="1032">
        <v>2</v>
      </c>
      <c r="AB60" s="1353">
        <f>AVERAGEA(Y60:AA60)</f>
        <v>1.9666666666666668</v>
      </c>
    </row>
    <row r="61" spans="2:28" s="669" customFormat="1" ht="14.15" customHeight="1">
      <c r="B61" s="43" t="s">
        <v>782</v>
      </c>
      <c r="C61" s="585"/>
      <c r="D61" s="598"/>
      <c r="E61" s="646" t="s">
        <v>781</v>
      </c>
      <c r="F61" s="663"/>
      <c r="G61" s="1362" t="s">
        <v>826</v>
      </c>
      <c r="H61" s="1362"/>
      <c r="I61" s="1362"/>
      <c r="J61" s="663"/>
      <c r="K61" s="585"/>
      <c r="L61" s="585"/>
      <c r="M61" s="585"/>
      <c r="N61" s="585"/>
      <c r="O61" s="585"/>
      <c r="P61" s="585"/>
      <c r="Q61" s="585"/>
      <c r="R61" s="585"/>
      <c r="S61" s="585"/>
      <c r="V61" s="652" t="s">
        <v>762</v>
      </c>
      <c r="W61" s="1361" t="s">
        <v>779</v>
      </c>
      <c r="X61" s="1360" t="s">
        <v>484</v>
      </c>
      <c r="Y61" s="1359" t="s">
        <v>79</v>
      </c>
      <c r="Z61" s="1044" t="s">
        <v>79</v>
      </c>
      <c r="AA61" s="1044" t="s">
        <v>79</v>
      </c>
      <c r="AB61" s="1384" t="s">
        <v>778</v>
      </c>
    </row>
    <row r="62" spans="2:28" s="669" customFormat="1" ht="14.15" customHeight="1">
      <c r="B62" s="43"/>
      <c r="C62" s="585"/>
      <c r="D62" s="598"/>
      <c r="E62" s="1350" t="s">
        <v>777</v>
      </c>
      <c r="F62" s="1358"/>
      <c r="G62" s="1348" t="s">
        <v>808</v>
      </c>
      <c r="H62" s="1347"/>
      <c r="I62" s="1347"/>
      <c r="J62" s="1346"/>
      <c r="K62" s="585"/>
      <c r="L62" s="585"/>
      <c r="M62" s="585"/>
      <c r="N62" s="585"/>
      <c r="O62" s="585"/>
      <c r="P62" s="585"/>
      <c r="Q62" s="585"/>
      <c r="R62" s="585"/>
      <c r="S62" s="585"/>
      <c r="V62" s="643"/>
      <c r="W62" s="1357" t="s">
        <v>776</v>
      </c>
      <c r="X62" s="1356" t="s">
        <v>484</v>
      </c>
      <c r="Y62" s="1355">
        <v>0.87</v>
      </c>
      <c r="Z62" s="1354">
        <v>0.86</v>
      </c>
      <c r="AA62" s="1354">
        <v>0.87</v>
      </c>
      <c r="AB62" s="1354">
        <f>AVERAGEA(Y62:AA62)</f>
        <v>0.8666666666666667</v>
      </c>
    </row>
    <row r="63" spans="2:28" s="669" customFormat="1" ht="14.15" customHeight="1">
      <c r="B63" s="43"/>
      <c r="C63" s="585"/>
      <c r="D63" s="598"/>
      <c r="E63" s="1348" t="s">
        <v>775</v>
      </c>
      <c r="F63" s="1346"/>
      <c r="G63" s="1348" t="s">
        <v>825</v>
      </c>
      <c r="H63" s="1347"/>
      <c r="I63" s="1347"/>
      <c r="J63" s="1346"/>
      <c r="K63" s="585"/>
      <c r="L63" s="585"/>
      <c r="M63" s="585"/>
      <c r="N63" s="585"/>
      <c r="O63" s="585"/>
      <c r="P63" s="585"/>
      <c r="Q63" s="585"/>
      <c r="R63" s="585"/>
      <c r="S63" s="585"/>
      <c r="V63" s="613"/>
    </row>
    <row r="64" spans="2:28" s="669" customFormat="1" ht="14.15" customHeight="1">
      <c r="B64" s="43"/>
      <c r="C64" s="585"/>
      <c r="D64" s="598"/>
      <c r="E64" s="1348" t="s">
        <v>774</v>
      </c>
      <c r="F64" s="1346"/>
      <c r="G64" s="1348" t="s">
        <v>824</v>
      </c>
      <c r="H64" s="1347"/>
      <c r="I64" s="1347"/>
      <c r="J64" s="1346"/>
      <c r="K64" s="585"/>
      <c r="L64" s="585"/>
      <c r="M64" s="585"/>
      <c r="N64" s="585"/>
      <c r="O64" s="585"/>
      <c r="P64" s="585"/>
      <c r="Q64" s="585"/>
      <c r="R64" s="585"/>
      <c r="S64" s="585"/>
      <c r="V64" s="613"/>
    </row>
    <row r="65" spans="2:28" s="669" customFormat="1" ht="14.15" customHeight="1">
      <c r="B65" s="43"/>
      <c r="C65" s="585"/>
      <c r="D65" s="598"/>
      <c r="E65" s="1352" t="s">
        <v>772</v>
      </c>
      <c r="F65" s="1351"/>
      <c r="G65" s="1348" t="s">
        <v>823</v>
      </c>
      <c r="H65" s="1347"/>
      <c r="I65" s="1347"/>
      <c r="J65" s="1346"/>
      <c r="K65" s="585"/>
      <c r="L65" s="585"/>
      <c r="M65" s="585"/>
      <c r="N65" s="585"/>
      <c r="O65" s="585"/>
      <c r="P65" s="585"/>
      <c r="Q65" s="585"/>
      <c r="R65" s="585"/>
      <c r="S65" s="585"/>
      <c r="V65" s="613"/>
    </row>
    <row r="66" spans="2:28" s="669" customFormat="1" ht="14.15" customHeight="1">
      <c r="B66" s="592"/>
      <c r="C66" s="591"/>
      <c r="D66" s="590"/>
      <c r="E66" s="592" t="s">
        <v>770</v>
      </c>
      <c r="F66" s="590"/>
      <c r="G66" s="591" t="s">
        <v>822</v>
      </c>
      <c r="H66" s="591"/>
      <c r="I66" s="591"/>
      <c r="J66" s="590"/>
      <c r="K66" s="585"/>
      <c r="L66" s="585"/>
      <c r="M66" s="585"/>
      <c r="N66" s="585"/>
      <c r="O66" s="585"/>
      <c r="P66" s="585"/>
      <c r="Q66" s="585"/>
      <c r="R66" s="585"/>
      <c r="S66" s="585"/>
      <c r="V66" s="613"/>
    </row>
    <row r="67" spans="2:28" s="669" customFormat="1" ht="14.15" customHeight="1">
      <c r="B67" s="43" t="s">
        <v>768</v>
      </c>
      <c r="C67" s="585"/>
      <c r="D67" s="598"/>
      <c r="E67" s="43" t="s">
        <v>406</v>
      </c>
      <c r="F67" s="585" t="s">
        <v>766</v>
      </c>
      <c r="G67" s="585"/>
      <c r="H67" s="585"/>
      <c r="I67" s="585"/>
      <c r="J67" s="598"/>
      <c r="K67" s="585"/>
      <c r="L67" s="357" t="s">
        <v>821</v>
      </c>
      <c r="M67" s="585"/>
      <c r="N67" s="585"/>
      <c r="O67" s="585"/>
      <c r="P67" s="585"/>
      <c r="Q67" s="585"/>
      <c r="R67" s="585"/>
      <c r="S67" s="585"/>
      <c r="V67" s="613"/>
    </row>
    <row r="68" spans="2:28" s="669" customFormat="1" ht="14.15" customHeight="1">
      <c r="B68" s="43"/>
      <c r="C68" s="585"/>
      <c r="D68" s="598"/>
      <c r="E68" s="1348" t="s">
        <v>765</v>
      </c>
      <c r="F68" s="1347" t="s">
        <v>804</v>
      </c>
      <c r="G68" s="1347"/>
      <c r="H68" s="1347"/>
      <c r="I68" s="1347"/>
      <c r="J68" s="1346"/>
      <c r="K68" s="585"/>
      <c r="L68" s="1255" t="s">
        <v>820</v>
      </c>
      <c r="M68" s="585"/>
      <c r="N68" s="585"/>
      <c r="O68" s="585"/>
      <c r="P68" s="585"/>
      <c r="Q68" s="585"/>
      <c r="R68" s="585"/>
      <c r="S68" s="585"/>
      <c r="V68" s="613"/>
    </row>
    <row r="69" spans="2:28" s="669" customFormat="1" ht="14.15" customHeight="1">
      <c r="B69" s="592"/>
      <c r="C69" s="591"/>
      <c r="D69" s="590"/>
      <c r="E69" s="592" t="s">
        <v>405</v>
      </c>
      <c r="F69" s="591" t="s">
        <v>803</v>
      </c>
      <c r="G69" s="591"/>
      <c r="H69" s="591"/>
      <c r="I69" s="591"/>
      <c r="J69" s="1345"/>
      <c r="K69" s="585"/>
      <c r="L69" s="585"/>
      <c r="M69" s="585"/>
      <c r="N69" s="585"/>
      <c r="O69" s="585"/>
      <c r="P69" s="585"/>
      <c r="Q69" s="585"/>
      <c r="R69" s="585"/>
      <c r="S69" s="585"/>
      <c r="V69" s="613"/>
    </row>
    <row r="70" spans="2:28" s="669" customFormat="1" ht="14.15" customHeight="1">
      <c r="B70" s="8" t="s">
        <v>760</v>
      </c>
      <c r="C70" s="357"/>
      <c r="D70" s="357"/>
      <c r="E70" s="357"/>
      <c r="F70" s="357"/>
      <c r="G70" s="357"/>
      <c r="H70" s="357"/>
      <c r="I70" s="357"/>
      <c r="J70" s="357"/>
      <c r="K70" s="585"/>
      <c r="L70" s="585"/>
      <c r="M70" s="585"/>
      <c r="N70" s="585"/>
      <c r="O70" s="585"/>
      <c r="P70" s="585"/>
      <c r="Q70" s="585"/>
      <c r="R70" s="585"/>
      <c r="S70" s="585"/>
      <c r="V70" s="613"/>
    </row>
    <row r="72" spans="2:28" ht="14.15" customHeight="1">
      <c r="B72" s="585" t="s">
        <v>480</v>
      </c>
      <c r="C72" s="585" t="s">
        <v>819</v>
      </c>
      <c r="D72" s="669"/>
      <c r="E72" s="669"/>
      <c r="F72" s="669"/>
      <c r="G72" s="669"/>
      <c r="H72" s="669"/>
      <c r="I72" s="669"/>
      <c r="J72" s="669"/>
    </row>
    <row r="73" spans="2:28" s="669" customFormat="1" ht="14.15" customHeight="1">
      <c r="B73" s="585" t="s">
        <v>478</v>
      </c>
      <c r="C73" s="585" t="s">
        <v>757</v>
      </c>
      <c r="V73" s="613"/>
    </row>
    <row r="74" spans="2:28" s="669" customFormat="1" ht="14.15" customHeight="1">
      <c r="B74" s="585" t="s">
        <v>476</v>
      </c>
      <c r="C74" s="585" t="s">
        <v>801</v>
      </c>
      <c r="D74" s="674"/>
      <c r="E74" s="585"/>
      <c r="F74" s="585"/>
      <c r="G74" s="585"/>
      <c r="H74" s="585"/>
      <c r="I74" s="585"/>
      <c r="J74" s="585"/>
      <c r="V74" s="613"/>
    </row>
    <row r="75" spans="2:28" s="669" customFormat="1" ht="14.15" customHeight="1">
      <c r="B75" s="190" t="s">
        <v>800</v>
      </c>
      <c r="C75" s="190" t="s">
        <v>799</v>
      </c>
      <c r="D75" s="19" t="s">
        <v>798</v>
      </c>
      <c r="E75" s="15" t="s">
        <v>654</v>
      </c>
      <c r="F75" s="18" t="s">
        <v>31</v>
      </c>
      <c r="G75" s="15" t="s">
        <v>797</v>
      </c>
      <c r="H75" s="18" t="s">
        <v>796</v>
      </c>
      <c r="I75" s="1382"/>
      <c r="J75" s="1381"/>
      <c r="K75" s="585"/>
      <c r="L75" s="585"/>
      <c r="M75" s="585"/>
      <c r="N75" s="585"/>
      <c r="O75" s="585"/>
      <c r="P75" s="585"/>
      <c r="Q75" s="585"/>
      <c r="R75" s="585"/>
      <c r="S75" s="585"/>
      <c r="V75" s="613"/>
    </row>
    <row r="76" spans="2:28" s="669" customFormat="1" ht="13">
      <c r="B76" s="191"/>
      <c r="C76" s="191"/>
      <c r="D76" s="593" t="s">
        <v>10</v>
      </c>
      <c r="E76" s="22" t="s">
        <v>10</v>
      </c>
      <c r="F76" s="25" t="s">
        <v>10</v>
      </c>
      <c r="G76" s="22" t="s">
        <v>795</v>
      </c>
      <c r="H76" s="25" t="s">
        <v>794</v>
      </c>
      <c r="I76" s="1373" t="s">
        <v>818</v>
      </c>
      <c r="J76" s="1372"/>
      <c r="K76" s="585"/>
      <c r="L76" s="585"/>
      <c r="M76" s="585"/>
      <c r="N76" s="585"/>
      <c r="O76" s="585"/>
      <c r="P76" s="585"/>
      <c r="Q76" s="585"/>
      <c r="R76" s="585"/>
      <c r="S76" s="585"/>
      <c r="V76" s="613" t="s">
        <v>817</v>
      </c>
      <c r="Y76" s="613" t="s">
        <v>816</v>
      </c>
      <c r="Z76" s="613" t="s">
        <v>815</v>
      </c>
      <c r="AA76" s="613" t="s">
        <v>814</v>
      </c>
      <c r="AB76" s="613" t="s">
        <v>813</v>
      </c>
    </row>
    <row r="77" spans="2:28" s="669" customFormat="1" ht="14.15" customHeight="1">
      <c r="B77" s="666"/>
      <c r="C77" s="586" t="s">
        <v>406</v>
      </c>
      <c r="D77" s="1380">
        <v>0.08</v>
      </c>
      <c r="E77" s="1370">
        <v>0.45</v>
      </c>
      <c r="F77" s="1369">
        <v>1.57</v>
      </c>
      <c r="G77" s="15"/>
      <c r="H77" s="18"/>
      <c r="I77" s="1373" t="s">
        <v>812</v>
      </c>
      <c r="J77" s="1372"/>
      <c r="K77" s="585"/>
      <c r="L77" s="585"/>
      <c r="M77" s="585"/>
      <c r="N77" s="585"/>
      <c r="O77" s="585"/>
      <c r="P77" s="585"/>
      <c r="Q77" s="585"/>
      <c r="R77" s="585"/>
      <c r="S77" s="585"/>
      <c r="V77" s="655"/>
      <c r="W77" s="1365" t="s">
        <v>783</v>
      </c>
      <c r="X77" s="1364" t="s">
        <v>484</v>
      </c>
      <c r="Y77" s="1363">
        <v>1.2</v>
      </c>
      <c r="Z77" s="1032">
        <v>1.3</v>
      </c>
      <c r="AA77" s="1032">
        <v>1.3</v>
      </c>
      <c r="AB77" s="1353">
        <f>AVERAGEA(Y77:AA77)</f>
        <v>1.2666666666666666</v>
      </c>
    </row>
    <row r="78" spans="2:28" s="669" customFormat="1" ht="14.15" customHeight="1">
      <c r="B78" s="1378">
        <v>43747</v>
      </c>
      <c r="C78" s="1377" t="s">
        <v>765</v>
      </c>
      <c r="D78" s="1376">
        <v>0.85</v>
      </c>
      <c r="E78" s="1375" t="str">
        <f>AB81</f>
        <v>&lt;0.10</v>
      </c>
      <c r="F78" s="1374">
        <v>1.1499999999999999</v>
      </c>
      <c r="G78" s="134">
        <v>7.2</v>
      </c>
      <c r="H78" s="20">
        <v>8.98</v>
      </c>
      <c r="I78" s="1373"/>
      <c r="J78" s="1372"/>
      <c r="K78" s="585"/>
      <c r="L78" s="585"/>
      <c r="M78" s="585"/>
      <c r="N78" s="585"/>
      <c r="O78" s="585"/>
      <c r="P78" s="585"/>
      <c r="Q78" s="585"/>
      <c r="R78" s="585"/>
      <c r="S78" s="585"/>
      <c r="V78" s="652" t="s">
        <v>767</v>
      </c>
      <c r="W78" s="1361" t="s">
        <v>779</v>
      </c>
      <c r="X78" s="1360" t="s">
        <v>484</v>
      </c>
      <c r="Y78" s="1359" t="s">
        <v>79</v>
      </c>
      <c r="Z78" s="1044" t="s">
        <v>79</v>
      </c>
      <c r="AA78" s="1044" t="s">
        <v>79</v>
      </c>
      <c r="AB78" s="1384" t="s">
        <v>778</v>
      </c>
    </row>
    <row r="79" spans="2:28" s="669" customFormat="1" ht="14.15" customHeight="1">
      <c r="B79" s="27"/>
      <c r="C79" s="593" t="s">
        <v>405</v>
      </c>
      <c r="D79" s="1371">
        <v>1.02</v>
      </c>
      <c r="E79" s="1370" t="str">
        <f>AB84</f>
        <v>&lt;0.10</v>
      </c>
      <c r="F79" s="1369">
        <v>0.28000000000000003</v>
      </c>
      <c r="G79" s="26"/>
      <c r="H79" s="20"/>
      <c r="I79" s="1368"/>
      <c r="J79" s="1367"/>
      <c r="K79" s="585"/>
      <c r="M79" s="585"/>
      <c r="N79" s="585"/>
      <c r="O79" s="585"/>
      <c r="P79" s="585"/>
      <c r="Q79" s="585"/>
      <c r="R79" s="585"/>
      <c r="S79" s="585"/>
      <c r="V79" s="643"/>
      <c r="W79" s="1357" t="s">
        <v>776</v>
      </c>
      <c r="X79" s="1356" t="s">
        <v>484</v>
      </c>
      <c r="Y79" s="1355" t="s">
        <v>79</v>
      </c>
      <c r="Z79" s="1354" t="s">
        <v>79</v>
      </c>
      <c r="AA79" s="1354" t="s">
        <v>79</v>
      </c>
      <c r="AB79" s="1385" t="s">
        <v>778</v>
      </c>
    </row>
    <row r="80" spans="2:28" s="669" customFormat="1" ht="14.15" customHeight="1">
      <c r="B80" s="646" t="s">
        <v>791</v>
      </c>
      <c r="C80" s="1362"/>
      <c r="D80" s="663"/>
      <c r="E80" s="646" t="s">
        <v>790</v>
      </c>
      <c r="F80" s="1362"/>
      <c r="G80" s="1362"/>
      <c r="H80" s="1362"/>
      <c r="I80" s="1362"/>
      <c r="J80" s="663"/>
      <c r="K80" s="585"/>
      <c r="M80" s="585"/>
      <c r="N80" s="585"/>
      <c r="O80" s="585"/>
      <c r="P80" s="585"/>
      <c r="Q80" s="585"/>
      <c r="R80" s="585"/>
      <c r="S80" s="585"/>
      <c r="V80" s="655"/>
      <c r="W80" s="1365" t="s">
        <v>783</v>
      </c>
      <c r="X80" s="1364" t="s">
        <v>484</v>
      </c>
      <c r="Y80" s="1363">
        <v>1.4</v>
      </c>
      <c r="Z80" s="1032">
        <v>1.5</v>
      </c>
      <c r="AA80" s="1032">
        <v>1.5</v>
      </c>
      <c r="AB80" s="1353">
        <f>AVERAGEA(Y80:AA80)</f>
        <v>1.4666666666666668</v>
      </c>
    </row>
    <row r="81" spans="2:28" s="669" customFormat="1" ht="14.15" customHeight="1">
      <c r="B81" s="646" t="s">
        <v>789</v>
      </c>
      <c r="C81" s="1362"/>
      <c r="D81" s="663"/>
      <c r="E81" s="646" t="s">
        <v>811</v>
      </c>
      <c r="F81" s="1362"/>
      <c r="G81" s="1362"/>
      <c r="H81" s="1362"/>
      <c r="I81" s="1362"/>
      <c r="J81" s="663"/>
      <c r="K81" s="585"/>
      <c r="L81" s="585"/>
      <c r="M81" s="585"/>
      <c r="N81" s="585"/>
      <c r="O81" s="585"/>
      <c r="P81" s="585"/>
      <c r="Q81" s="585"/>
      <c r="R81" s="585"/>
      <c r="S81" s="585"/>
      <c r="V81" s="652" t="s">
        <v>764</v>
      </c>
      <c r="W81" s="1361" t="s">
        <v>779</v>
      </c>
      <c r="X81" s="1360" t="s">
        <v>484</v>
      </c>
      <c r="Y81" s="1359" t="s">
        <v>79</v>
      </c>
      <c r="Z81" s="1044" t="s">
        <v>79</v>
      </c>
      <c r="AA81" s="1044" t="s">
        <v>79</v>
      </c>
      <c r="AB81" s="1384" t="s">
        <v>778</v>
      </c>
    </row>
    <row r="82" spans="2:28" s="669" customFormat="1" ht="14.15" customHeight="1">
      <c r="B82" s="1143" t="s">
        <v>787</v>
      </c>
      <c r="C82" s="1142"/>
      <c r="D82" s="667"/>
      <c r="E82" s="1143" t="s">
        <v>810</v>
      </c>
      <c r="F82" s="1142"/>
      <c r="G82" s="1142"/>
      <c r="H82" s="1142"/>
      <c r="I82" s="1142"/>
      <c r="J82" s="667"/>
      <c r="K82" s="585"/>
      <c r="L82" s="585"/>
      <c r="M82" s="585"/>
      <c r="N82" s="585"/>
      <c r="O82" s="585"/>
      <c r="P82" s="585"/>
      <c r="Q82" s="585"/>
      <c r="R82" s="585"/>
      <c r="S82" s="585"/>
      <c r="V82" s="643"/>
      <c r="W82" s="1357" t="s">
        <v>776</v>
      </c>
      <c r="X82" s="1356" t="s">
        <v>484</v>
      </c>
      <c r="Y82" s="1355" t="s">
        <v>79</v>
      </c>
      <c r="Z82" s="1354" t="s">
        <v>79</v>
      </c>
      <c r="AA82" s="1354" t="s">
        <v>79</v>
      </c>
      <c r="AB82" s="1385" t="s">
        <v>778</v>
      </c>
    </row>
    <row r="83" spans="2:28" s="669" customFormat="1" ht="14.15" customHeight="1">
      <c r="B83" s="1143" t="s">
        <v>785</v>
      </c>
      <c r="C83" s="1142"/>
      <c r="D83" s="667"/>
      <c r="E83" s="592" t="s">
        <v>809</v>
      </c>
      <c r="F83" s="591"/>
      <c r="G83" s="591"/>
      <c r="H83" s="591"/>
      <c r="I83" s="591"/>
      <c r="J83" s="590"/>
      <c r="K83" s="585"/>
      <c r="L83" s="585"/>
      <c r="M83" s="585"/>
      <c r="N83" s="585"/>
      <c r="O83" s="585"/>
      <c r="P83" s="585"/>
      <c r="Q83" s="585"/>
      <c r="R83" s="585"/>
      <c r="S83" s="585"/>
      <c r="V83" s="655"/>
      <c r="W83" s="1365" t="s">
        <v>783</v>
      </c>
      <c r="X83" s="1364" t="s">
        <v>484</v>
      </c>
      <c r="Y83" s="1363">
        <v>2</v>
      </c>
      <c r="Z83" s="1032">
        <v>1.9</v>
      </c>
      <c r="AA83" s="1032">
        <v>2</v>
      </c>
      <c r="AB83" s="1353">
        <f>AVERAGEA(Y83:AA83)</f>
        <v>1.9666666666666668</v>
      </c>
    </row>
    <row r="84" spans="2:28" s="669" customFormat="1" ht="14.15" customHeight="1">
      <c r="B84" s="43" t="s">
        <v>782</v>
      </c>
      <c r="C84" s="585"/>
      <c r="D84" s="598"/>
      <c r="E84" s="646" t="s">
        <v>781</v>
      </c>
      <c r="F84" s="663"/>
      <c r="G84" s="1362" t="s">
        <v>780</v>
      </c>
      <c r="H84" s="1362"/>
      <c r="I84" s="1362"/>
      <c r="J84" s="663"/>
      <c r="K84" s="585"/>
      <c r="L84" s="585"/>
      <c r="M84" s="585"/>
      <c r="N84" s="585"/>
      <c r="O84" s="585"/>
      <c r="P84" s="585"/>
      <c r="Q84" s="585"/>
      <c r="R84" s="585"/>
      <c r="S84" s="585"/>
      <c r="V84" s="652" t="s">
        <v>762</v>
      </c>
      <c r="W84" s="1361" t="s">
        <v>779</v>
      </c>
      <c r="X84" s="1360" t="s">
        <v>484</v>
      </c>
      <c r="Y84" s="1359" t="s">
        <v>79</v>
      </c>
      <c r="Z84" s="1044" t="s">
        <v>79</v>
      </c>
      <c r="AA84" s="1044" t="s">
        <v>79</v>
      </c>
      <c r="AB84" s="1384" t="s">
        <v>778</v>
      </c>
    </row>
    <row r="85" spans="2:28" s="669" customFormat="1" ht="14.15" customHeight="1">
      <c r="B85" s="43"/>
      <c r="C85" s="585"/>
      <c r="D85" s="598"/>
      <c r="E85" s="1350" t="s">
        <v>777</v>
      </c>
      <c r="F85" s="1358"/>
      <c r="G85" s="1348" t="s">
        <v>808</v>
      </c>
      <c r="H85" s="1347"/>
      <c r="I85" s="1347"/>
      <c r="J85" s="1346"/>
      <c r="K85" s="585"/>
      <c r="L85" s="585"/>
      <c r="M85" s="585"/>
      <c r="N85" s="585"/>
      <c r="O85" s="585"/>
      <c r="P85" s="585"/>
      <c r="Q85" s="585"/>
      <c r="R85" s="585"/>
      <c r="S85" s="585"/>
      <c r="V85" s="643"/>
      <c r="W85" s="1357" t="s">
        <v>776</v>
      </c>
      <c r="X85" s="1356" t="s">
        <v>484</v>
      </c>
      <c r="Y85" s="1355">
        <v>0.87</v>
      </c>
      <c r="Z85" s="1354">
        <v>0.86</v>
      </c>
      <c r="AA85" s="1354">
        <v>0.87</v>
      </c>
      <c r="AB85" s="1354">
        <f>AVERAGEA(Y85:AA85)</f>
        <v>0.8666666666666667</v>
      </c>
    </row>
    <row r="86" spans="2:28" s="669" customFormat="1" ht="14.15" customHeight="1">
      <c r="B86" s="43"/>
      <c r="C86" s="585"/>
      <c r="D86" s="598"/>
      <c r="E86" s="1348" t="s">
        <v>775</v>
      </c>
      <c r="F86" s="1346"/>
      <c r="G86" s="1348" t="s">
        <v>807</v>
      </c>
      <c r="H86" s="1347"/>
      <c r="I86" s="1347"/>
      <c r="J86" s="1346"/>
      <c r="K86" s="585"/>
      <c r="L86" s="585"/>
      <c r="M86" s="585"/>
      <c r="N86" s="585"/>
      <c r="O86" s="585"/>
      <c r="P86" s="585"/>
      <c r="Q86" s="585"/>
      <c r="R86" s="585"/>
      <c r="S86" s="585"/>
      <c r="V86" s="613"/>
    </row>
    <row r="87" spans="2:28" s="669" customFormat="1" ht="14.15" customHeight="1">
      <c r="B87" s="43"/>
      <c r="C87" s="585"/>
      <c r="D87" s="598"/>
      <c r="E87" s="1348" t="s">
        <v>774</v>
      </c>
      <c r="F87" s="1346"/>
      <c r="G87" s="1348" t="s">
        <v>773</v>
      </c>
      <c r="H87" s="1347"/>
      <c r="I87" s="1347"/>
      <c r="J87" s="1346"/>
      <c r="K87" s="585"/>
      <c r="L87" s="585"/>
      <c r="M87" s="585"/>
      <c r="N87" s="585"/>
      <c r="O87" s="585"/>
      <c r="P87" s="585"/>
      <c r="Q87" s="585"/>
      <c r="R87" s="585"/>
      <c r="S87" s="585"/>
      <c r="V87" s="613"/>
    </row>
    <row r="88" spans="2:28" s="669" customFormat="1" ht="14.15" customHeight="1">
      <c r="B88" s="43"/>
      <c r="C88" s="585"/>
      <c r="D88" s="598"/>
      <c r="E88" s="1352" t="s">
        <v>772</v>
      </c>
      <c r="F88" s="1351"/>
      <c r="G88" s="1348" t="s">
        <v>806</v>
      </c>
      <c r="H88" s="1347"/>
      <c r="I88" s="1347"/>
      <c r="J88" s="1346"/>
      <c r="K88" s="585"/>
      <c r="L88" s="585"/>
      <c r="M88" s="585"/>
      <c r="N88" s="585"/>
      <c r="O88" s="585"/>
      <c r="P88" s="585"/>
      <c r="Q88" s="585"/>
      <c r="R88" s="585"/>
      <c r="S88" s="585"/>
      <c r="V88" s="613"/>
    </row>
    <row r="89" spans="2:28" s="669" customFormat="1" ht="14.15" customHeight="1">
      <c r="B89" s="592"/>
      <c r="C89" s="591"/>
      <c r="D89" s="590"/>
      <c r="E89" s="592" t="s">
        <v>770</v>
      </c>
      <c r="F89" s="590"/>
      <c r="G89" s="591" t="s">
        <v>805</v>
      </c>
      <c r="H89" s="591"/>
      <c r="I89" s="591"/>
      <c r="J89" s="590"/>
      <c r="K89" s="585"/>
      <c r="L89" s="585"/>
      <c r="M89" s="585"/>
      <c r="N89" s="585"/>
      <c r="O89" s="585"/>
      <c r="P89" s="585"/>
      <c r="Q89" s="585"/>
      <c r="R89" s="585"/>
      <c r="S89" s="585"/>
      <c r="V89" s="613"/>
    </row>
    <row r="90" spans="2:28" s="669" customFormat="1" ht="14.15" customHeight="1">
      <c r="B90" s="43" t="s">
        <v>768</v>
      </c>
      <c r="C90" s="585"/>
      <c r="D90" s="598"/>
      <c r="E90" s="43" t="s">
        <v>406</v>
      </c>
      <c r="F90" s="585" t="s">
        <v>766</v>
      </c>
      <c r="G90" s="585"/>
      <c r="H90" s="585"/>
      <c r="I90" s="585"/>
      <c r="J90" s="598"/>
      <c r="K90" s="585"/>
      <c r="L90" s="357"/>
      <c r="M90" s="585"/>
      <c r="N90" s="585"/>
      <c r="O90" s="585"/>
      <c r="P90" s="585"/>
      <c r="Q90" s="585"/>
      <c r="R90" s="585"/>
      <c r="S90" s="585"/>
      <c r="V90" s="613"/>
    </row>
    <row r="91" spans="2:28" s="669" customFormat="1" ht="14.15" customHeight="1">
      <c r="B91" s="43"/>
      <c r="C91" s="585"/>
      <c r="D91" s="598"/>
      <c r="E91" s="1348" t="s">
        <v>765</v>
      </c>
      <c r="F91" s="1347" t="s">
        <v>804</v>
      </c>
      <c r="G91" s="1347"/>
      <c r="H91" s="1347"/>
      <c r="I91" s="1347"/>
      <c r="J91" s="1346"/>
      <c r="K91" s="585"/>
      <c r="M91" s="585"/>
      <c r="N91" s="585"/>
      <c r="O91" s="585"/>
      <c r="P91" s="585"/>
      <c r="Q91" s="585"/>
      <c r="R91" s="585"/>
      <c r="S91" s="585"/>
      <c r="V91" s="613"/>
    </row>
    <row r="92" spans="2:28" s="669" customFormat="1" ht="14.15" customHeight="1">
      <c r="B92" s="592"/>
      <c r="C92" s="591"/>
      <c r="D92" s="590"/>
      <c r="E92" s="592" t="s">
        <v>405</v>
      </c>
      <c r="F92" s="591" t="s">
        <v>803</v>
      </c>
      <c r="G92" s="591"/>
      <c r="H92" s="591"/>
      <c r="I92" s="591"/>
      <c r="J92" s="1345"/>
      <c r="K92" s="585"/>
      <c r="L92" s="585"/>
      <c r="M92" s="585"/>
      <c r="N92" s="585"/>
      <c r="O92" s="585"/>
      <c r="P92" s="585"/>
      <c r="Q92" s="585"/>
      <c r="R92" s="585"/>
      <c r="S92" s="585"/>
      <c r="V92" s="613"/>
    </row>
    <row r="93" spans="2:28" s="669" customFormat="1" ht="14.15" customHeight="1">
      <c r="B93" s="8" t="s">
        <v>760</v>
      </c>
      <c r="C93" s="357"/>
      <c r="D93" s="357"/>
      <c r="E93" s="357"/>
      <c r="F93" s="357"/>
      <c r="G93" s="357"/>
      <c r="H93" s="357"/>
      <c r="I93" s="357"/>
      <c r="J93" s="357"/>
      <c r="K93" s="585"/>
      <c r="L93" s="585"/>
      <c r="M93" s="585"/>
      <c r="N93" s="585"/>
      <c r="O93" s="585"/>
      <c r="P93" s="585"/>
      <c r="Q93" s="585"/>
      <c r="R93" s="585"/>
      <c r="S93" s="585"/>
      <c r="V93" s="613"/>
    </row>
    <row r="95" spans="2:28" ht="14.15" customHeight="1">
      <c r="B95" s="585" t="s">
        <v>480</v>
      </c>
      <c r="C95" s="1383" t="s">
        <v>802</v>
      </c>
      <c r="D95" s="669"/>
      <c r="E95" s="669"/>
      <c r="F95" s="669"/>
      <c r="G95" s="669"/>
      <c r="H95" s="669"/>
      <c r="I95" s="669"/>
      <c r="J95" s="669"/>
    </row>
    <row r="96" spans="2:28" ht="14.15" customHeight="1">
      <c r="B96" s="585" t="s">
        <v>478</v>
      </c>
      <c r="C96" s="585" t="s">
        <v>757</v>
      </c>
      <c r="D96" s="669"/>
      <c r="E96" s="669"/>
      <c r="F96" s="669"/>
      <c r="G96" s="669"/>
      <c r="H96" s="669"/>
      <c r="I96" s="669"/>
      <c r="J96" s="669"/>
    </row>
    <row r="97" spans="2:28" ht="14.15" customHeight="1">
      <c r="B97" s="585" t="s">
        <v>476</v>
      </c>
      <c r="C97" s="585" t="s">
        <v>801</v>
      </c>
      <c r="D97" s="674"/>
      <c r="E97" s="585"/>
      <c r="F97" s="585"/>
      <c r="G97" s="585"/>
      <c r="H97" s="585"/>
      <c r="I97" s="585"/>
      <c r="J97" s="585"/>
    </row>
    <row r="98" spans="2:28" ht="14.15" customHeight="1">
      <c r="B98" s="190" t="s">
        <v>800</v>
      </c>
      <c r="C98" s="190" t="s">
        <v>799</v>
      </c>
      <c r="D98" s="19" t="s">
        <v>798</v>
      </c>
      <c r="E98" s="15" t="s">
        <v>654</v>
      </c>
      <c r="F98" s="18" t="s">
        <v>31</v>
      </c>
      <c r="G98" s="15" t="s">
        <v>797</v>
      </c>
      <c r="H98" s="18" t="s">
        <v>796</v>
      </c>
      <c r="I98" s="1382"/>
      <c r="J98" s="1381"/>
    </row>
    <row r="99" spans="2:28" ht="14.15" customHeight="1">
      <c r="B99" s="191"/>
      <c r="C99" s="191"/>
      <c r="D99" s="593" t="s">
        <v>10</v>
      </c>
      <c r="E99" s="22" t="s">
        <v>10</v>
      </c>
      <c r="F99" s="25" t="s">
        <v>10</v>
      </c>
      <c r="G99" s="22" t="s">
        <v>795</v>
      </c>
      <c r="H99" s="25" t="s">
        <v>794</v>
      </c>
      <c r="I99" s="1379" t="s">
        <v>793</v>
      </c>
      <c r="J99" s="1372"/>
    </row>
    <row r="100" spans="2:28" ht="14.15" customHeight="1">
      <c r="B100" s="666"/>
      <c r="C100" s="586" t="s">
        <v>406</v>
      </c>
      <c r="D100" s="1380">
        <f>AB100</f>
        <v>0.75</v>
      </c>
      <c r="E100" s="1370" t="str">
        <f>AB101</f>
        <v>&lt;0.10</v>
      </c>
      <c r="F100" s="1369">
        <f>AB102</f>
        <v>0.58666666666666656</v>
      </c>
      <c r="G100" s="15"/>
      <c r="H100" s="18"/>
      <c r="I100" s="1379" t="s">
        <v>792</v>
      </c>
      <c r="J100" s="1372"/>
      <c r="V100" s="655"/>
      <c r="W100" s="1365" t="s">
        <v>783</v>
      </c>
      <c r="X100" s="1364" t="s">
        <v>484</v>
      </c>
      <c r="Y100" s="1363">
        <v>0.75</v>
      </c>
      <c r="Z100" s="1032">
        <v>0.75</v>
      </c>
      <c r="AA100" s="1032">
        <v>0.75</v>
      </c>
      <c r="AB100" s="1353">
        <f>AVERAGEA(Y100:AA100)</f>
        <v>0.75</v>
      </c>
    </row>
    <row r="101" spans="2:28" ht="14.15" customHeight="1">
      <c r="B101" s="1378">
        <v>45531</v>
      </c>
      <c r="C101" s="1377" t="s">
        <v>765</v>
      </c>
      <c r="D101" s="1376">
        <f>AB103</f>
        <v>1.87</v>
      </c>
      <c r="E101" s="1375" t="str">
        <f>AB104</f>
        <v>&lt;0.10</v>
      </c>
      <c r="F101" s="1374">
        <f>AB105</f>
        <v>0.17666666666666667</v>
      </c>
      <c r="G101" s="134">
        <v>6.9</v>
      </c>
      <c r="H101" s="20">
        <v>9.68</v>
      </c>
      <c r="I101" s="1373"/>
      <c r="J101" s="1372"/>
      <c r="V101" s="652" t="s">
        <v>767</v>
      </c>
      <c r="W101" s="1361" t="s">
        <v>779</v>
      </c>
      <c r="X101" s="1360" t="s">
        <v>484</v>
      </c>
      <c r="Y101" s="1359" t="s">
        <v>778</v>
      </c>
      <c r="Z101" s="1359" t="s">
        <v>778</v>
      </c>
      <c r="AA101" s="1359" t="s">
        <v>778</v>
      </c>
      <c r="AB101" s="1359" t="s">
        <v>778</v>
      </c>
    </row>
    <row r="102" spans="2:28" ht="14.15" customHeight="1">
      <c r="B102" s="27"/>
      <c r="C102" s="593" t="s">
        <v>405</v>
      </c>
      <c r="D102" s="1371">
        <f>AB106</f>
        <v>1.8999999999999997</v>
      </c>
      <c r="E102" s="1370" t="str">
        <f>AB107</f>
        <v>&lt;0.10</v>
      </c>
      <c r="F102" s="1369">
        <f>AB108</f>
        <v>1.2633333333333334</v>
      </c>
      <c r="G102" s="26"/>
      <c r="H102" s="20"/>
      <c r="I102" s="1368"/>
      <c r="J102" s="1367"/>
      <c r="V102" s="643"/>
      <c r="W102" s="1357" t="s">
        <v>776</v>
      </c>
      <c r="X102" s="1356" t="s">
        <v>484</v>
      </c>
      <c r="Y102" s="1355">
        <v>0.57999999999999996</v>
      </c>
      <c r="Z102" s="1354">
        <v>0.6</v>
      </c>
      <c r="AA102" s="1354">
        <v>0.57999999999999996</v>
      </c>
      <c r="AB102" s="1353">
        <f>AVERAGEA(Y102:AA102)</f>
        <v>0.58666666666666656</v>
      </c>
    </row>
    <row r="103" spans="2:28" ht="14.15" customHeight="1">
      <c r="B103" s="646" t="s">
        <v>791</v>
      </c>
      <c r="C103" s="1362"/>
      <c r="D103" s="663"/>
      <c r="E103" s="646" t="s">
        <v>790</v>
      </c>
      <c r="F103" s="1362"/>
      <c r="G103" s="1362"/>
      <c r="H103" s="1362"/>
      <c r="I103" s="1362"/>
      <c r="J103" s="663"/>
      <c r="V103" s="655"/>
      <c r="W103" s="1365" t="s">
        <v>783</v>
      </c>
      <c r="X103" s="1364" t="s">
        <v>484</v>
      </c>
      <c r="Y103" s="1363">
        <v>1.87</v>
      </c>
      <c r="Z103" s="1032">
        <v>1.87</v>
      </c>
      <c r="AA103" s="1032">
        <v>1.87</v>
      </c>
      <c r="AB103" s="1353">
        <f>AVERAGEA(Y103:AA103)</f>
        <v>1.87</v>
      </c>
    </row>
    <row r="104" spans="2:28" ht="14.15" customHeight="1">
      <c r="B104" s="646" t="s">
        <v>789</v>
      </c>
      <c r="C104" s="1362"/>
      <c r="D104" s="663"/>
      <c r="E104" s="646" t="s">
        <v>788</v>
      </c>
      <c r="F104" s="1362"/>
      <c r="G104" s="1362"/>
      <c r="H104" s="1362"/>
      <c r="I104" s="1362"/>
      <c r="J104" s="663"/>
      <c r="V104" s="652" t="s">
        <v>764</v>
      </c>
      <c r="W104" s="1361" t="s">
        <v>779</v>
      </c>
      <c r="X104" s="1360" t="s">
        <v>484</v>
      </c>
      <c r="Y104" s="1359" t="s">
        <v>778</v>
      </c>
      <c r="Z104" s="1359" t="s">
        <v>778</v>
      </c>
      <c r="AA104" s="1359" t="s">
        <v>778</v>
      </c>
      <c r="AB104" s="1359" t="s">
        <v>778</v>
      </c>
    </row>
    <row r="105" spans="2:28" ht="14.15" customHeight="1">
      <c r="B105" s="1143" t="s">
        <v>787</v>
      </c>
      <c r="C105" s="1142"/>
      <c r="D105" s="667"/>
      <c r="E105" s="1366" t="s">
        <v>786</v>
      </c>
      <c r="F105" s="1142"/>
      <c r="G105" s="1142"/>
      <c r="H105" s="1142"/>
      <c r="I105" s="1142"/>
      <c r="J105" s="667"/>
      <c r="V105" s="643"/>
      <c r="W105" s="1357" t="s">
        <v>776</v>
      </c>
      <c r="X105" s="1356" t="s">
        <v>484</v>
      </c>
      <c r="Y105" s="1355">
        <v>0.18</v>
      </c>
      <c r="Z105" s="1354">
        <v>0.17</v>
      </c>
      <c r="AA105" s="1354">
        <v>0.18</v>
      </c>
      <c r="AB105" s="1353">
        <f>AVERAGEA(Y105:AA105)</f>
        <v>0.17666666666666667</v>
      </c>
    </row>
    <row r="106" spans="2:28" ht="14.15" customHeight="1">
      <c r="B106" s="1143" t="s">
        <v>785</v>
      </c>
      <c r="C106" s="1142"/>
      <c r="D106" s="667"/>
      <c r="E106" s="592" t="s">
        <v>784</v>
      </c>
      <c r="F106" s="591"/>
      <c r="G106" s="591"/>
      <c r="H106" s="591"/>
      <c r="I106" s="591"/>
      <c r="J106" s="590"/>
      <c r="V106" s="655"/>
      <c r="W106" s="1365" t="s">
        <v>783</v>
      </c>
      <c r="X106" s="1364" t="s">
        <v>484</v>
      </c>
      <c r="Y106" s="1363">
        <v>1.9</v>
      </c>
      <c r="Z106" s="1032">
        <v>1.9</v>
      </c>
      <c r="AA106" s="1032">
        <v>1.9</v>
      </c>
      <c r="AB106" s="1353">
        <f>AVERAGEA(Y106:AA106)</f>
        <v>1.8999999999999997</v>
      </c>
    </row>
    <row r="107" spans="2:28" ht="14.15" customHeight="1">
      <c r="B107" s="43" t="s">
        <v>782</v>
      </c>
      <c r="C107" s="585"/>
      <c r="D107" s="598"/>
      <c r="E107" s="646" t="s">
        <v>781</v>
      </c>
      <c r="F107" s="663"/>
      <c r="G107" s="1362" t="s">
        <v>780</v>
      </c>
      <c r="H107" s="1362"/>
      <c r="I107" s="1362"/>
      <c r="J107" s="663"/>
      <c r="V107" s="652" t="s">
        <v>762</v>
      </c>
      <c r="W107" s="1361" t="s">
        <v>779</v>
      </c>
      <c r="X107" s="1360" t="s">
        <v>484</v>
      </c>
      <c r="Y107" s="1359" t="s">
        <v>778</v>
      </c>
      <c r="Z107" s="1359" t="s">
        <v>778</v>
      </c>
      <c r="AA107" s="1359" t="s">
        <v>778</v>
      </c>
      <c r="AB107" s="1359" t="s">
        <v>778</v>
      </c>
    </row>
    <row r="108" spans="2:28" ht="14.15" customHeight="1">
      <c r="B108" s="43"/>
      <c r="C108" s="585"/>
      <c r="D108" s="598"/>
      <c r="E108" s="1350" t="s">
        <v>777</v>
      </c>
      <c r="F108" s="1358"/>
      <c r="G108" s="1348" t="s">
        <v>771</v>
      </c>
      <c r="H108" s="1347"/>
      <c r="I108" s="1347"/>
      <c r="J108" s="1346"/>
      <c r="V108" s="643"/>
      <c r="W108" s="1357" t="s">
        <v>776</v>
      </c>
      <c r="X108" s="1356" t="s">
        <v>484</v>
      </c>
      <c r="Y108" s="1355">
        <v>1.26</v>
      </c>
      <c r="Z108" s="1354">
        <v>1.27</v>
      </c>
      <c r="AA108" s="1354">
        <v>1.26</v>
      </c>
      <c r="AB108" s="1353">
        <f>AVERAGEA(Y108:AA108)</f>
        <v>1.2633333333333334</v>
      </c>
    </row>
    <row r="109" spans="2:28" ht="14.15" customHeight="1">
      <c r="B109" s="43"/>
      <c r="C109" s="585"/>
      <c r="D109" s="598"/>
      <c r="E109" s="1348" t="s">
        <v>775</v>
      </c>
      <c r="F109" s="1346"/>
      <c r="G109" s="1348" t="s">
        <v>769</v>
      </c>
      <c r="H109" s="1347"/>
      <c r="I109" s="1347"/>
      <c r="J109" s="1346"/>
    </row>
    <row r="110" spans="2:28" ht="14.15" customHeight="1">
      <c r="B110" s="43"/>
      <c r="C110" s="585"/>
      <c r="D110" s="598"/>
      <c r="E110" s="1348" t="s">
        <v>774</v>
      </c>
      <c r="F110" s="1346"/>
      <c r="G110" s="1348" t="s">
        <v>773</v>
      </c>
      <c r="H110" s="1347"/>
      <c r="I110" s="1347"/>
      <c r="J110" s="1346"/>
    </row>
    <row r="111" spans="2:28" ht="14.15" customHeight="1">
      <c r="B111" s="43"/>
      <c r="C111" s="585"/>
      <c r="D111" s="598"/>
      <c r="E111" s="1352" t="s">
        <v>772</v>
      </c>
      <c r="F111" s="1351"/>
      <c r="G111" s="1348" t="s">
        <v>771</v>
      </c>
      <c r="H111" s="1347"/>
      <c r="I111" s="1347"/>
      <c r="J111" s="1346"/>
    </row>
    <row r="112" spans="2:28" ht="14.15" customHeight="1">
      <c r="B112" s="592"/>
      <c r="C112" s="591"/>
      <c r="D112" s="590"/>
      <c r="E112" s="592" t="s">
        <v>770</v>
      </c>
      <c r="F112" s="590"/>
      <c r="G112" s="1350" t="s">
        <v>769</v>
      </c>
      <c r="H112" s="585"/>
      <c r="I112" s="591"/>
      <c r="J112" s="590"/>
    </row>
    <row r="113" spans="2:10" ht="14.15" customHeight="1">
      <c r="B113" s="43" t="s">
        <v>768</v>
      </c>
      <c r="C113" s="585"/>
      <c r="D113" s="598"/>
      <c r="E113" s="43" t="s">
        <v>406</v>
      </c>
      <c r="F113" s="585" t="s">
        <v>766</v>
      </c>
      <c r="G113" s="1349"/>
      <c r="H113" s="1349"/>
      <c r="I113" s="585"/>
      <c r="J113" s="598"/>
    </row>
    <row r="114" spans="2:10" ht="14.15" customHeight="1">
      <c r="B114" s="43"/>
      <c r="C114" s="585"/>
      <c r="D114" s="598"/>
      <c r="E114" s="1348" t="s">
        <v>765</v>
      </c>
      <c r="F114" s="1347" t="s">
        <v>763</v>
      </c>
      <c r="G114" s="1347"/>
      <c r="H114" s="1347"/>
      <c r="I114" s="1347"/>
      <c r="J114" s="1346"/>
    </row>
    <row r="115" spans="2:10" ht="14.15" customHeight="1">
      <c r="B115" s="592"/>
      <c r="C115" s="591"/>
      <c r="D115" s="590"/>
      <c r="E115" s="592" t="s">
        <v>405</v>
      </c>
      <c r="F115" s="591" t="s">
        <v>761</v>
      </c>
      <c r="G115" s="591"/>
      <c r="H115" s="591"/>
      <c r="I115" s="591"/>
      <c r="J115" s="1345"/>
    </row>
    <row r="116" spans="2:10" ht="14.15" customHeight="1">
      <c r="B116" s="8" t="s">
        <v>760</v>
      </c>
    </row>
  </sheetData>
  <mergeCells count="35">
    <mergeCell ref="I100:J100"/>
    <mergeCell ref="I101:J101"/>
    <mergeCell ref="B6:B7"/>
    <mergeCell ref="C6:C7"/>
    <mergeCell ref="I6:J6"/>
    <mergeCell ref="I7:J7"/>
    <mergeCell ref="I8:J8"/>
    <mergeCell ref="I102:J102"/>
    <mergeCell ref="B98:B99"/>
    <mergeCell ref="C98:C99"/>
    <mergeCell ref="I98:J98"/>
    <mergeCell ref="I99:J99"/>
    <mergeCell ref="I9:J9"/>
    <mergeCell ref="I10:J10"/>
    <mergeCell ref="B29:B30"/>
    <mergeCell ref="C29:C30"/>
    <mergeCell ref="I29:J29"/>
    <mergeCell ref="I30:J30"/>
    <mergeCell ref="I31:J31"/>
    <mergeCell ref="I32:J32"/>
    <mergeCell ref="I33:J33"/>
    <mergeCell ref="B75:B76"/>
    <mergeCell ref="C75:C76"/>
    <mergeCell ref="I75:J75"/>
    <mergeCell ref="I76:J76"/>
    <mergeCell ref="I77:J77"/>
    <mergeCell ref="I78:J78"/>
    <mergeCell ref="I79:J79"/>
    <mergeCell ref="B52:B53"/>
    <mergeCell ref="C52:C53"/>
    <mergeCell ref="I52:J52"/>
    <mergeCell ref="I53:J53"/>
    <mergeCell ref="I54:J54"/>
    <mergeCell ref="I55:J55"/>
    <mergeCell ref="I56:J56"/>
  </mergeCells>
  <phoneticPr fontId="3"/>
  <pageMargins left="0.39370078740157483" right="0.39370078740157483" top="0.59055118110236227" bottom="0.59055118110236227" header="0.51181102362204722" footer="0.51181102362204722"/>
  <pageSetup paperSize="9" scale="49" orientation="portrait" r:id="rId1"/>
  <headerFooter scaleWithDoc="0"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31260B-8C0C-4C78-9511-5A62CA04B109}">
  <dimension ref="A1:AB116"/>
  <sheetViews>
    <sheetView view="pageLayout" topLeftCell="A87" zoomScaleNormal="100" zoomScaleSheetLayoutView="100" workbookViewId="0">
      <selection activeCell="B98" sqref="B98:J116"/>
    </sheetView>
  </sheetViews>
  <sheetFormatPr defaultColWidth="8.8984375" defaultRowHeight="14.15" customHeight="1"/>
  <cols>
    <col min="1" max="1" width="2.3984375" style="357" customWidth="1"/>
    <col min="2" max="8" width="11.69921875" style="357" customWidth="1"/>
    <col min="9" max="10" width="12.69921875" style="357" customWidth="1"/>
    <col min="11" max="11" width="8.8984375" style="357" customWidth="1"/>
    <col min="12" max="19" width="8.8984375" style="357"/>
    <col min="20" max="20" width="2.3984375" style="357" customWidth="1"/>
    <col min="21" max="21" width="8.8984375" style="357"/>
    <col min="22" max="22" width="8.8984375" style="317"/>
    <col min="23" max="23" width="28.69921875" style="357" bestFit="1" customWidth="1"/>
    <col min="24" max="24" width="8.8984375" style="357"/>
    <col min="25" max="28" width="11.69921875" style="357" customWidth="1"/>
    <col min="29" max="16384" width="8.8984375" style="357"/>
  </cols>
  <sheetData>
    <row r="1" spans="1:10" ht="14.15" customHeight="1">
      <c r="A1" s="585" t="s">
        <v>849</v>
      </c>
      <c r="B1" s="669"/>
    </row>
    <row r="3" spans="1:10" ht="14.15" customHeight="1">
      <c r="B3" s="585" t="s">
        <v>480</v>
      </c>
      <c r="C3" s="585" t="s">
        <v>848</v>
      </c>
      <c r="D3" s="669"/>
      <c r="E3" s="669"/>
      <c r="F3" s="669"/>
      <c r="G3" s="669"/>
      <c r="H3" s="669"/>
      <c r="I3" s="669"/>
      <c r="J3" s="669"/>
    </row>
    <row r="4" spans="1:10" ht="14.15" customHeight="1">
      <c r="B4" s="585" t="s">
        <v>478</v>
      </c>
      <c r="C4" s="585" t="s">
        <v>757</v>
      </c>
      <c r="D4" s="669"/>
      <c r="E4" s="669"/>
      <c r="F4" s="669"/>
      <c r="G4" s="669"/>
      <c r="H4" s="669"/>
      <c r="I4" s="669"/>
      <c r="J4" s="669"/>
    </row>
    <row r="5" spans="1:10" ht="14.15" customHeight="1">
      <c r="B5" s="585" t="s">
        <v>476</v>
      </c>
      <c r="C5" s="585" t="s">
        <v>855</v>
      </c>
      <c r="D5" s="674"/>
      <c r="E5" s="585"/>
      <c r="F5" s="585"/>
      <c r="G5" s="585"/>
      <c r="H5" s="585"/>
      <c r="I5" s="585"/>
      <c r="J5" s="585"/>
    </row>
    <row r="6" spans="1:10" ht="14.15" customHeight="1">
      <c r="B6" s="190" t="s">
        <v>800</v>
      </c>
      <c r="C6" s="190" t="s">
        <v>799</v>
      </c>
      <c r="D6" s="19" t="s">
        <v>798</v>
      </c>
      <c r="E6" s="15" t="s">
        <v>654</v>
      </c>
      <c r="F6" s="18" t="s">
        <v>31</v>
      </c>
      <c r="G6" s="15" t="s">
        <v>797</v>
      </c>
      <c r="H6" s="18" t="s">
        <v>796</v>
      </c>
      <c r="I6" s="1382"/>
      <c r="J6" s="1381"/>
    </row>
    <row r="7" spans="1:10" ht="14.15" customHeight="1">
      <c r="B7" s="191"/>
      <c r="C7" s="191"/>
      <c r="D7" s="593" t="s">
        <v>10</v>
      </c>
      <c r="E7" s="22" t="s">
        <v>10</v>
      </c>
      <c r="F7" s="25" t="s">
        <v>10</v>
      </c>
      <c r="G7" s="22" t="s">
        <v>795</v>
      </c>
      <c r="H7" s="25" t="s">
        <v>794</v>
      </c>
      <c r="I7" s="1373" t="s">
        <v>878</v>
      </c>
      <c r="J7" s="1372"/>
    </row>
    <row r="8" spans="1:10" ht="14.15" customHeight="1">
      <c r="B8" s="666"/>
      <c r="C8" s="586" t="s">
        <v>406</v>
      </c>
      <c r="D8" s="1380">
        <v>0.05</v>
      </c>
      <c r="E8" s="1370">
        <v>0.13</v>
      </c>
      <c r="F8" s="1369">
        <v>0.82</v>
      </c>
      <c r="G8" s="15"/>
      <c r="H8" s="18"/>
      <c r="I8" s="1373" t="s">
        <v>877</v>
      </c>
      <c r="J8" s="1372"/>
    </row>
    <row r="9" spans="1:10" ht="14.15" customHeight="1">
      <c r="B9" s="1378">
        <v>38274</v>
      </c>
      <c r="C9" s="1377" t="s">
        <v>765</v>
      </c>
      <c r="D9" s="1376">
        <v>1.28</v>
      </c>
      <c r="E9" s="1375">
        <v>0.13</v>
      </c>
      <c r="F9" s="1374">
        <v>0.49</v>
      </c>
      <c r="G9" s="26">
        <v>13.73</v>
      </c>
      <c r="H9" s="1386">
        <v>7.87</v>
      </c>
      <c r="I9" s="1373"/>
      <c r="J9" s="1372"/>
    </row>
    <row r="10" spans="1:10" ht="14.15" customHeight="1">
      <c r="B10" s="27"/>
      <c r="C10" s="593" t="s">
        <v>405</v>
      </c>
      <c r="D10" s="1371">
        <v>1.69</v>
      </c>
      <c r="E10" s="1370">
        <v>0.31</v>
      </c>
      <c r="F10" s="1369">
        <v>0.81</v>
      </c>
      <c r="G10" s="26"/>
      <c r="H10" s="20"/>
      <c r="I10" s="1368"/>
      <c r="J10" s="1367"/>
    </row>
    <row r="11" spans="1:10" ht="14.15" customHeight="1">
      <c r="B11" s="646" t="s">
        <v>791</v>
      </c>
      <c r="C11" s="1362"/>
      <c r="D11" s="663"/>
      <c r="E11" s="646" t="s">
        <v>852</v>
      </c>
      <c r="F11" s="1362"/>
      <c r="G11" s="1362"/>
      <c r="H11" s="1362"/>
      <c r="I11" s="1362"/>
      <c r="J11" s="663"/>
    </row>
    <row r="12" spans="1:10" ht="14.15" customHeight="1">
      <c r="B12" s="646" t="s">
        <v>789</v>
      </c>
      <c r="C12" s="1362"/>
      <c r="D12" s="663"/>
      <c r="E12" s="646" t="s">
        <v>876</v>
      </c>
      <c r="F12" s="1362"/>
      <c r="G12" s="1362"/>
      <c r="H12" s="1362"/>
      <c r="I12" s="1362"/>
      <c r="J12" s="663"/>
    </row>
    <row r="13" spans="1:10" ht="14.15" customHeight="1">
      <c r="B13" s="1143" t="s">
        <v>787</v>
      </c>
      <c r="C13" s="1142"/>
      <c r="D13" s="667"/>
      <c r="E13" s="1143" t="s">
        <v>810</v>
      </c>
      <c r="F13" s="1142"/>
      <c r="G13" s="1142"/>
      <c r="H13" s="1142"/>
      <c r="I13" s="1142"/>
      <c r="J13" s="667"/>
    </row>
    <row r="14" spans="1:10" ht="14.15" customHeight="1">
      <c r="B14" s="1143" t="s">
        <v>785</v>
      </c>
      <c r="C14" s="1142"/>
      <c r="D14" s="667"/>
      <c r="E14" s="592" t="s">
        <v>843</v>
      </c>
      <c r="F14" s="591"/>
      <c r="G14" s="591"/>
      <c r="H14" s="591"/>
      <c r="I14" s="591"/>
      <c r="J14" s="590"/>
    </row>
    <row r="15" spans="1:10" ht="14.15" customHeight="1">
      <c r="B15" s="43" t="s">
        <v>782</v>
      </c>
      <c r="C15" s="585"/>
      <c r="D15" s="598"/>
      <c r="E15" s="646" t="s">
        <v>781</v>
      </c>
      <c r="F15" s="663"/>
      <c r="G15" s="1362" t="s">
        <v>842</v>
      </c>
      <c r="H15" s="1362"/>
      <c r="I15" s="1362"/>
      <c r="J15" s="663"/>
    </row>
    <row r="16" spans="1:10" ht="14.15" customHeight="1">
      <c r="B16" s="43"/>
      <c r="C16" s="585"/>
      <c r="D16" s="598"/>
      <c r="E16" s="1350" t="s">
        <v>777</v>
      </c>
      <c r="F16" s="1358"/>
      <c r="G16" s="1348" t="s">
        <v>841</v>
      </c>
      <c r="H16" s="1347"/>
      <c r="I16" s="1347"/>
      <c r="J16" s="1346"/>
    </row>
    <row r="17" spans="2:22" ht="14.15" customHeight="1">
      <c r="B17" s="43"/>
      <c r="C17" s="585"/>
      <c r="D17" s="598"/>
      <c r="E17" s="1348" t="s">
        <v>775</v>
      </c>
      <c r="F17" s="1346"/>
      <c r="G17" s="1348" t="s">
        <v>840</v>
      </c>
      <c r="H17" s="1347"/>
      <c r="I17" s="1347"/>
      <c r="J17" s="1346"/>
    </row>
    <row r="18" spans="2:22" ht="14.15" customHeight="1">
      <c r="B18" s="43"/>
      <c r="C18" s="585"/>
      <c r="D18" s="598"/>
      <c r="E18" s="1348" t="s">
        <v>774</v>
      </c>
      <c r="F18" s="1346"/>
      <c r="G18" s="1348" t="s">
        <v>824</v>
      </c>
      <c r="H18" s="1347"/>
      <c r="I18" s="1347"/>
      <c r="J18" s="1346"/>
    </row>
    <row r="19" spans="2:22" ht="14.15" customHeight="1">
      <c r="B19" s="43"/>
      <c r="C19" s="585"/>
      <c r="D19" s="598"/>
      <c r="E19" s="1352" t="s">
        <v>772</v>
      </c>
      <c r="F19" s="1351"/>
      <c r="G19" s="1348" t="s">
        <v>841</v>
      </c>
      <c r="H19" s="1347"/>
      <c r="I19" s="1347"/>
      <c r="J19" s="1346"/>
    </row>
    <row r="20" spans="2:22" ht="14.15" customHeight="1">
      <c r="B20" s="592"/>
      <c r="C20" s="591"/>
      <c r="D20" s="590"/>
      <c r="E20" s="592" t="s">
        <v>770</v>
      </c>
      <c r="F20" s="590"/>
      <c r="G20" s="591" t="s">
        <v>840</v>
      </c>
      <c r="H20" s="591"/>
      <c r="I20" s="591"/>
      <c r="J20" s="590"/>
    </row>
    <row r="21" spans="2:22" ht="14.15" customHeight="1">
      <c r="B21" s="43" t="s">
        <v>768</v>
      </c>
      <c r="C21" s="585"/>
      <c r="D21" s="598"/>
      <c r="E21" s="43" t="s">
        <v>406</v>
      </c>
      <c r="F21" s="585" t="s">
        <v>766</v>
      </c>
      <c r="G21" s="585"/>
      <c r="H21" s="585"/>
      <c r="I21" s="585"/>
      <c r="J21" s="598"/>
      <c r="L21" s="357" t="s">
        <v>839</v>
      </c>
    </row>
    <row r="22" spans="2:22" ht="14.15" customHeight="1">
      <c r="B22" s="43"/>
      <c r="C22" s="585"/>
      <c r="D22" s="598"/>
      <c r="E22" s="1348" t="s">
        <v>765</v>
      </c>
      <c r="F22" s="1347" t="s">
        <v>838</v>
      </c>
      <c r="G22" s="1347"/>
      <c r="H22" s="1347"/>
      <c r="I22" s="1347"/>
      <c r="J22" s="1346"/>
      <c r="L22" s="1255" t="s">
        <v>820</v>
      </c>
    </row>
    <row r="23" spans="2:22" ht="14.15" customHeight="1">
      <c r="B23" s="592"/>
      <c r="C23" s="591"/>
      <c r="D23" s="590"/>
      <c r="E23" s="592" t="s">
        <v>405</v>
      </c>
      <c r="F23" s="591" t="s">
        <v>837</v>
      </c>
      <c r="G23" s="591"/>
      <c r="H23" s="591"/>
      <c r="I23" s="591"/>
      <c r="J23" s="1345"/>
    </row>
    <row r="24" spans="2:22" ht="14.15" customHeight="1">
      <c r="B24" s="8" t="s">
        <v>760</v>
      </c>
    </row>
    <row r="25" spans="2:22" ht="14.15" customHeight="1">
      <c r="B25" s="669"/>
      <c r="C25" s="669"/>
      <c r="D25" s="669"/>
      <c r="E25" s="669"/>
      <c r="F25" s="669"/>
      <c r="G25" s="669"/>
      <c r="H25" s="669"/>
      <c r="I25" s="669"/>
      <c r="J25" s="669"/>
    </row>
    <row r="26" spans="2:22" s="669" customFormat="1" ht="14.15" customHeight="1">
      <c r="B26" s="585" t="s">
        <v>480</v>
      </c>
      <c r="C26" s="585" t="s">
        <v>836</v>
      </c>
      <c r="V26" s="613"/>
    </row>
    <row r="27" spans="2:22" s="669" customFormat="1" ht="14.15" customHeight="1">
      <c r="B27" s="585" t="s">
        <v>478</v>
      </c>
      <c r="C27" s="585" t="s">
        <v>757</v>
      </c>
      <c r="V27" s="613"/>
    </row>
    <row r="28" spans="2:22" s="669" customFormat="1" ht="14.15" customHeight="1">
      <c r="B28" s="585" t="s">
        <v>476</v>
      </c>
      <c r="C28" s="585" t="s">
        <v>855</v>
      </c>
      <c r="D28" s="674"/>
      <c r="E28" s="585"/>
      <c r="F28" s="585"/>
      <c r="G28" s="585"/>
      <c r="H28" s="585"/>
      <c r="I28" s="585"/>
      <c r="J28" s="585"/>
      <c r="V28" s="613"/>
    </row>
    <row r="29" spans="2:22" s="669" customFormat="1" ht="14.15" customHeight="1">
      <c r="B29" s="190" t="s">
        <v>800</v>
      </c>
      <c r="C29" s="190" t="s">
        <v>799</v>
      </c>
      <c r="D29" s="19" t="s">
        <v>798</v>
      </c>
      <c r="E29" s="15" t="s">
        <v>654</v>
      </c>
      <c r="F29" s="18" t="s">
        <v>31</v>
      </c>
      <c r="G29" s="15" t="s">
        <v>797</v>
      </c>
      <c r="H29" s="18" t="s">
        <v>796</v>
      </c>
      <c r="I29" s="1382"/>
      <c r="J29" s="1381"/>
      <c r="K29" s="585"/>
      <c r="L29" s="585"/>
      <c r="M29" s="585"/>
      <c r="N29" s="585"/>
      <c r="O29" s="585"/>
      <c r="P29" s="585"/>
      <c r="Q29" s="585"/>
      <c r="R29" s="585"/>
      <c r="S29" s="585"/>
      <c r="V29" s="613"/>
    </row>
    <row r="30" spans="2:22" s="669" customFormat="1" ht="13">
      <c r="B30" s="191"/>
      <c r="C30" s="191"/>
      <c r="D30" s="593" t="s">
        <v>10</v>
      </c>
      <c r="E30" s="22" t="s">
        <v>10</v>
      </c>
      <c r="F30" s="25" t="s">
        <v>10</v>
      </c>
      <c r="G30" s="22" t="s">
        <v>795</v>
      </c>
      <c r="H30" s="25" t="s">
        <v>794</v>
      </c>
      <c r="I30" s="1373" t="s">
        <v>875</v>
      </c>
      <c r="J30" s="1372"/>
      <c r="K30" s="585"/>
      <c r="L30" s="585"/>
      <c r="M30" s="585"/>
      <c r="N30" s="585"/>
      <c r="O30" s="585"/>
      <c r="P30" s="585"/>
      <c r="Q30" s="585"/>
      <c r="R30" s="585"/>
      <c r="S30" s="585"/>
      <c r="V30" s="613"/>
    </row>
    <row r="31" spans="2:22" s="669" customFormat="1" ht="14.15" customHeight="1">
      <c r="B31" s="666"/>
      <c r="C31" s="586" t="s">
        <v>406</v>
      </c>
      <c r="D31" s="1380" t="s">
        <v>874</v>
      </c>
      <c r="E31" s="1370">
        <v>0.32</v>
      </c>
      <c r="F31" s="1369">
        <v>1.2</v>
      </c>
      <c r="G31" s="15"/>
      <c r="H31" s="18"/>
      <c r="I31" s="1373" t="s">
        <v>873</v>
      </c>
      <c r="J31" s="1372"/>
      <c r="K31" s="585"/>
      <c r="L31" s="585"/>
      <c r="M31" s="585"/>
      <c r="N31" s="585"/>
      <c r="O31" s="585"/>
      <c r="P31" s="585"/>
      <c r="Q31" s="585"/>
      <c r="R31" s="585"/>
      <c r="S31" s="585"/>
      <c r="V31" s="613"/>
    </row>
    <row r="32" spans="2:22" s="669" customFormat="1" ht="14.15" customHeight="1">
      <c r="B32" s="1378">
        <v>40099</v>
      </c>
      <c r="C32" s="1377" t="s">
        <v>765</v>
      </c>
      <c r="D32" s="1376">
        <v>0.61</v>
      </c>
      <c r="E32" s="1375">
        <v>0.18</v>
      </c>
      <c r="F32" s="1374">
        <v>0.34</v>
      </c>
      <c r="G32" s="26">
        <v>17.3</v>
      </c>
      <c r="H32" s="1386">
        <v>8</v>
      </c>
      <c r="I32" s="1373"/>
      <c r="J32" s="1372"/>
      <c r="K32" s="585"/>
      <c r="L32" s="585"/>
      <c r="M32" s="585"/>
      <c r="N32" s="585"/>
      <c r="O32" s="585"/>
      <c r="P32" s="585"/>
      <c r="Q32" s="585"/>
      <c r="R32" s="585"/>
      <c r="S32" s="585"/>
      <c r="V32" s="613"/>
    </row>
    <row r="33" spans="2:22" s="669" customFormat="1" ht="14.15" customHeight="1">
      <c r="B33" s="27"/>
      <c r="C33" s="593" t="s">
        <v>405</v>
      </c>
      <c r="D33" s="1371">
        <v>0.57999999999999996</v>
      </c>
      <c r="E33" s="1370">
        <v>0.09</v>
      </c>
      <c r="F33" s="1369">
        <v>0.42</v>
      </c>
      <c r="G33" s="26"/>
      <c r="H33" s="20"/>
      <c r="I33" s="1368"/>
      <c r="J33" s="1367"/>
      <c r="K33" s="585"/>
      <c r="M33" s="585"/>
      <c r="N33" s="585"/>
      <c r="O33" s="585"/>
      <c r="P33" s="585"/>
      <c r="Q33" s="585"/>
      <c r="R33" s="585"/>
      <c r="S33" s="585"/>
      <c r="V33" s="613"/>
    </row>
    <row r="34" spans="2:22" s="669" customFormat="1" ht="14.15" customHeight="1">
      <c r="B34" s="646" t="s">
        <v>791</v>
      </c>
      <c r="C34" s="1362"/>
      <c r="D34" s="663"/>
      <c r="E34" s="646" t="s">
        <v>852</v>
      </c>
      <c r="F34" s="1362"/>
      <c r="G34" s="1362"/>
      <c r="H34" s="1362"/>
      <c r="I34" s="1362"/>
      <c r="J34" s="663"/>
      <c r="K34" s="585"/>
      <c r="L34" s="585"/>
      <c r="M34" s="585"/>
      <c r="N34" s="585"/>
      <c r="O34" s="585"/>
      <c r="P34" s="585"/>
      <c r="Q34" s="585"/>
      <c r="R34" s="585"/>
      <c r="S34" s="585"/>
      <c r="V34" s="613"/>
    </row>
    <row r="35" spans="2:22" s="669" customFormat="1" ht="14.15" customHeight="1">
      <c r="B35" s="646" t="s">
        <v>789</v>
      </c>
      <c r="C35" s="1362"/>
      <c r="D35" s="663"/>
      <c r="E35" s="646" t="s">
        <v>872</v>
      </c>
      <c r="F35" s="1362"/>
      <c r="G35" s="1362"/>
      <c r="H35" s="1362"/>
      <c r="I35" s="1362"/>
      <c r="J35" s="663"/>
      <c r="K35" s="585"/>
      <c r="L35" s="585"/>
      <c r="M35" s="585"/>
      <c r="N35" s="585"/>
      <c r="O35" s="585"/>
      <c r="P35" s="585"/>
      <c r="Q35" s="585"/>
      <c r="R35" s="585"/>
      <c r="S35" s="585"/>
      <c r="V35" s="613"/>
    </row>
    <row r="36" spans="2:22" s="669" customFormat="1" ht="14.15" customHeight="1">
      <c r="B36" s="1143" t="s">
        <v>787</v>
      </c>
      <c r="C36" s="1142"/>
      <c r="D36" s="667"/>
      <c r="E36" s="1143" t="s">
        <v>810</v>
      </c>
      <c r="F36" s="1142"/>
      <c r="G36" s="1142"/>
      <c r="H36" s="1142"/>
      <c r="I36" s="1142"/>
      <c r="J36" s="667"/>
      <c r="K36" s="585"/>
      <c r="L36" s="585"/>
      <c r="M36" s="585"/>
      <c r="N36" s="585"/>
      <c r="O36" s="585"/>
      <c r="P36" s="585"/>
      <c r="Q36" s="585"/>
      <c r="R36" s="585"/>
      <c r="S36" s="585"/>
      <c r="V36" s="613"/>
    </row>
    <row r="37" spans="2:22" s="669" customFormat="1" ht="14.15" customHeight="1">
      <c r="B37" s="1143" t="s">
        <v>785</v>
      </c>
      <c r="C37" s="1142"/>
      <c r="D37" s="667"/>
      <c r="E37" s="592" t="s">
        <v>809</v>
      </c>
      <c r="F37" s="591"/>
      <c r="G37" s="591"/>
      <c r="H37" s="591"/>
      <c r="I37" s="591"/>
      <c r="J37" s="590"/>
      <c r="K37" s="585"/>
      <c r="L37" s="585"/>
      <c r="M37" s="585"/>
      <c r="N37" s="585"/>
      <c r="O37" s="585"/>
      <c r="P37" s="585"/>
      <c r="Q37" s="585"/>
      <c r="R37" s="585"/>
      <c r="S37" s="585"/>
      <c r="V37" s="613"/>
    </row>
    <row r="38" spans="2:22" s="669" customFormat="1" ht="14.15" customHeight="1">
      <c r="B38" s="43" t="s">
        <v>782</v>
      </c>
      <c r="C38" s="585"/>
      <c r="D38" s="598"/>
      <c r="E38" s="646" t="s">
        <v>781</v>
      </c>
      <c r="F38" s="663"/>
      <c r="G38" s="1362" t="s">
        <v>832</v>
      </c>
      <c r="H38" s="1362"/>
      <c r="I38" s="1362"/>
      <c r="J38" s="663"/>
      <c r="K38" s="585"/>
      <c r="L38" s="585"/>
      <c r="M38" s="585"/>
      <c r="N38" s="585"/>
      <c r="O38" s="585"/>
      <c r="P38" s="585"/>
      <c r="Q38" s="585"/>
      <c r="R38" s="585"/>
      <c r="S38" s="585"/>
      <c r="V38" s="613"/>
    </row>
    <row r="39" spans="2:22" s="669" customFormat="1" ht="14.15" customHeight="1">
      <c r="B39" s="43"/>
      <c r="C39" s="585"/>
      <c r="D39" s="598"/>
      <c r="E39" s="1350" t="s">
        <v>777</v>
      </c>
      <c r="F39" s="1358"/>
      <c r="G39" s="1348" t="s">
        <v>808</v>
      </c>
      <c r="H39" s="1347"/>
      <c r="I39" s="1347"/>
      <c r="J39" s="1346"/>
      <c r="K39" s="585"/>
      <c r="L39" s="585"/>
      <c r="M39" s="585"/>
      <c r="N39" s="585"/>
      <c r="O39" s="585"/>
      <c r="P39" s="585"/>
      <c r="Q39" s="585"/>
      <c r="R39" s="585"/>
      <c r="S39" s="585"/>
      <c r="V39" s="613"/>
    </row>
    <row r="40" spans="2:22" s="669" customFormat="1" ht="14.15" customHeight="1">
      <c r="B40" s="43"/>
      <c r="C40" s="585"/>
      <c r="D40" s="598"/>
      <c r="E40" s="1348" t="s">
        <v>775</v>
      </c>
      <c r="F40" s="1346"/>
      <c r="G40" s="1348" t="s">
        <v>825</v>
      </c>
      <c r="H40" s="1347"/>
      <c r="I40" s="1347"/>
      <c r="J40" s="1346"/>
      <c r="K40" s="585"/>
      <c r="M40" s="585"/>
      <c r="N40" s="585"/>
      <c r="O40" s="585"/>
      <c r="P40" s="585"/>
      <c r="Q40" s="585"/>
      <c r="R40" s="585"/>
      <c r="S40" s="585"/>
      <c r="V40" s="613"/>
    </row>
    <row r="41" spans="2:22" s="669" customFormat="1" ht="14.15" customHeight="1">
      <c r="B41" s="43"/>
      <c r="C41" s="585"/>
      <c r="D41" s="598"/>
      <c r="E41" s="1348" t="s">
        <v>774</v>
      </c>
      <c r="F41" s="1346"/>
      <c r="G41" s="1348" t="s">
        <v>824</v>
      </c>
      <c r="H41" s="1347"/>
      <c r="I41" s="1347"/>
      <c r="J41" s="1346"/>
      <c r="K41" s="585"/>
      <c r="M41" s="585"/>
      <c r="N41" s="585"/>
      <c r="O41" s="585"/>
      <c r="P41" s="585"/>
      <c r="Q41" s="585"/>
      <c r="R41" s="585"/>
      <c r="S41" s="585"/>
      <c r="V41" s="613"/>
    </row>
    <row r="42" spans="2:22" s="669" customFormat="1" ht="14.15" customHeight="1">
      <c r="B42" s="43"/>
      <c r="C42" s="585"/>
      <c r="D42" s="598"/>
      <c r="E42" s="1352" t="s">
        <v>772</v>
      </c>
      <c r="F42" s="1351"/>
      <c r="G42" s="1348" t="s">
        <v>823</v>
      </c>
      <c r="H42" s="1347"/>
      <c r="I42" s="1347"/>
      <c r="J42" s="1346"/>
      <c r="K42" s="585"/>
      <c r="M42" s="585"/>
      <c r="N42" s="585"/>
      <c r="O42" s="585"/>
      <c r="P42" s="585"/>
      <c r="Q42" s="585"/>
      <c r="R42" s="585"/>
      <c r="S42" s="585"/>
      <c r="V42" s="613"/>
    </row>
    <row r="43" spans="2:22" s="669" customFormat="1" ht="14.15" customHeight="1">
      <c r="B43" s="592"/>
      <c r="C43" s="591"/>
      <c r="D43" s="590"/>
      <c r="E43" s="592" t="s">
        <v>770</v>
      </c>
      <c r="F43" s="590"/>
      <c r="G43" s="591" t="s">
        <v>822</v>
      </c>
      <c r="H43" s="591"/>
      <c r="I43" s="591"/>
      <c r="J43" s="590"/>
      <c r="K43" s="585"/>
      <c r="L43" s="585"/>
      <c r="M43" s="585"/>
      <c r="N43" s="585"/>
      <c r="O43" s="585"/>
      <c r="P43" s="585"/>
      <c r="Q43" s="585"/>
      <c r="R43" s="585"/>
      <c r="S43" s="585"/>
      <c r="V43" s="613"/>
    </row>
    <row r="44" spans="2:22" s="669" customFormat="1" ht="14.15" customHeight="1">
      <c r="B44" s="43" t="s">
        <v>768</v>
      </c>
      <c r="C44" s="585"/>
      <c r="D44" s="598"/>
      <c r="E44" s="43" t="s">
        <v>406</v>
      </c>
      <c r="F44" s="585" t="s">
        <v>766</v>
      </c>
      <c r="G44" s="585"/>
      <c r="H44" s="585"/>
      <c r="I44" s="585"/>
      <c r="J44" s="598"/>
      <c r="K44" s="585"/>
      <c r="L44" s="585" t="s">
        <v>831</v>
      </c>
      <c r="M44" s="585"/>
      <c r="N44" s="585"/>
      <c r="O44" s="585"/>
      <c r="P44" s="585"/>
      <c r="Q44" s="585"/>
      <c r="R44" s="585"/>
      <c r="S44" s="585"/>
      <c r="V44" s="613"/>
    </row>
    <row r="45" spans="2:22" s="669" customFormat="1" ht="14.15" customHeight="1">
      <c r="B45" s="43"/>
      <c r="C45" s="585"/>
      <c r="D45" s="598"/>
      <c r="E45" s="1348" t="s">
        <v>765</v>
      </c>
      <c r="F45" s="1347" t="s">
        <v>830</v>
      </c>
      <c r="G45" s="1347"/>
      <c r="H45" s="1347"/>
      <c r="I45" s="1347"/>
      <c r="J45" s="1346"/>
      <c r="K45" s="585"/>
      <c r="L45" s="1255" t="s">
        <v>820</v>
      </c>
      <c r="M45" s="585"/>
      <c r="N45" s="585"/>
      <c r="O45" s="585"/>
      <c r="P45" s="585"/>
      <c r="Q45" s="585"/>
      <c r="R45" s="585"/>
      <c r="S45" s="585"/>
      <c r="V45" s="613"/>
    </row>
    <row r="46" spans="2:22" s="669" customFormat="1" ht="14.15" customHeight="1">
      <c r="B46" s="592"/>
      <c r="C46" s="591"/>
      <c r="D46" s="590"/>
      <c r="E46" s="592" t="s">
        <v>405</v>
      </c>
      <c r="F46" s="591" t="s">
        <v>829</v>
      </c>
      <c r="G46" s="591"/>
      <c r="H46" s="591"/>
      <c r="I46" s="591"/>
      <c r="J46" s="1345"/>
      <c r="K46" s="585"/>
      <c r="L46" s="585"/>
      <c r="M46" s="585"/>
      <c r="N46" s="585"/>
      <c r="O46" s="585"/>
      <c r="P46" s="585"/>
      <c r="Q46" s="585"/>
      <c r="R46" s="585"/>
      <c r="S46" s="585"/>
      <c r="V46" s="613"/>
    </row>
    <row r="47" spans="2:22" s="669" customFormat="1" ht="14.15" customHeight="1">
      <c r="B47" s="8" t="s">
        <v>760</v>
      </c>
      <c r="C47" s="357"/>
      <c r="D47" s="357"/>
      <c r="E47" s="357"/>
      <c r="F47" s="357"/>
      <c r="G47" s="357"/>
      <c r="H47" s="357"/>
      <c r="I47" s="357"/>
      <c r="J47" s="357"/>
      <c r="K47" s="585"/>
      <c r="L47" s="585"/>
      <c r="M47" s="585"/>
      <c r="N47" s="585"/>
      <c r="O47" s="585"/>
      <c r="P47" s="585"/>
      <c r="Q47" s="585"/>
      <c r="R47" s="585"/>
      <c r="S47" s="585"/>
      <c r="V47" s="613"/>
    </row>
    <row r="49" spans="2:28" ht="14.15" customHeight="1">
      <c r="B49" s="585" t="s">
        <v>480</v>
      </c>
      <c r="C49" s="585" t="s">
        <v>828</v>
      </c>
      <c r="D49" s="669"/>
      <c r="E49" s="669"/>
      <c r="F49" s="669"/>
      <c r="G49" s="669"/>
      <c r="H49" s="669"/>
      <c r="I49" s="669"/>
      <c r="J49" s="669"/>
    </row>
    <row r="50" spans="2:28" s="669" customFormat="1" ht="14.15" customHeight="1">
      <c r="B50" s="585" t="s">
        <v>478</v>
      </c>
      <c r="C50" s="585" t="s">
        <v>757</v>
      </c>
      <c r="V50" s="613"/>
    </row>
    <row r="51" spans="2:28" s="669" customFormat="1" ht="14.15" customHeight="1">
      <c r="B51" s="585" t="s">
        <v>476</v>
      </c>
      <c r="C51" s="585" t="s">
        <v>855</v>
      </c>
      <c r="D51" s="674"/>
      <c r="E51" s="585"/>
      <c r="F51" s="585"/>
      <c r="G51" s="585"/>
      <c r="H51" s="585"/>
      <c r="I51" s="585"/>
      <c r="J51" s="585"/>
      <c r="V51" s="613"/>
    </row>
    <row r="52" spans="2:28" s="669" customFormat="1" ht="14.15" customHeight="1">
      <c r="B52" s="190" t="s">
        <v>800</v>
      </c>
      <c r="C52" s="190" t="s">
        <v>799</v>
      </c>
      <c r="D52" s="19" t="s">
        <v>798</v>
      </c>
      <c r="E52" s="15" t="s">
        <v>654</v>
      </c>
      <c r="F52" s="18" t="s">
        <v>31</v>
      </c>
      <c r="G52" s="15" t="s">
        <v>797</v>
      </c>
      <c r="H52" s="18" t="s">
        <v>796</v>
      </c>
      <c r="I52" s="1382"/>
      <c r="J52" s="1381"/>
      <c r="K52" s="585"/>
      <c r="L52" s="585"/>
      <c r="M52" s="585"/>
      <c r="N52" s="585"/>
      <c r="O52" s="585"/>
      <c r="P52" s="585"/>
      <c r="Q52" s="585"/>
      <c r="R52" s="585"/>
      <c r="S52" s="585"/>
      <c r="V52" s="613"/>
    </row>
    <row r="53" spans="2:28" s="669" customFormat="1" ht="13">
      <c r="B53" s="191"/>
      <c r="C53" s="191"/>
      <c r="D53" s="593" t="s">
        <v>10</v>
      </c>
      <c r="E53" s="22" t="s">
        <v>10</v>
      </c>
      <c r="F53" s="25" t="s">
        <v>10</v>
      </c>
      <c r="G53" s="22" t="s">
        <v>795</v>
      </c>
      <c r="H53" s="25" t="s">
        <v>794</v>
      </c>
      <c r="I53" s="1373" t="s">
        <v>871</v>
      </c>
      <c r="J53" s="1372"/>
      <c r="K53" s="585"/>
      <c r="L53" s="585"/>
      <c r="M53" s="585"/>
      <c r="N53" s="585"/>
      <c r="O53" s="585"/>
      <c r="P53" s="585"/>
      <c r="Q53" s="585"/>
      <c r="R53" s="585"/>
      <c r="S53" s="585"/>
      <c r="V53" s="613" t="s">
        <v>817</v>
      </c>
      <c r="Y53" s="613" t="s">
        <v>816</v>
      </c>
      <c r="Z53" s="613" t="s">
        <v>815</v>
      </c>
      <c r="AA53" s="613" t="s">
        <v>814</v>
      </c>
      <c r="AB53" s="613" t="s">
        <v>813</v>
      </c>
    </row>
    <row r="54" spans="2:28" s="669" customFormat="1" ht="14.15" customHeight="1">
      <c r="B54" s="666"/>
      <c r="C54" s="586" t="s">
        <v>406</v>
      </c>
      <c r="D54" s="1380">
        <f>AB54</f>
        <v>0.38999999999999996</v>
      </c>
      <c r="E54" s="1370" t="str">
        <f>AB55</f>
        <v>&lt;0.10</v>
      </c>
      <c r="F54" s="1369">
        <f>AB56</f>
        <v>0.15666666666666665</v>
      </c>
      <c r="G54" s="15"/>
      <c r="H54" s="18"/>
      <c r="I54" s="1373" t="s">
        <v>870</v>
      </c>
      <c r="J54" s="1372"/>
      <c r="K54" s="585"/>
      <c r="L54" s="585"/>
      <c r="M54" s="585"/>
      <c r="N54" s="585"/>
      <c r="O54" s="585"/>
      <c r="P54" s="585"/>
      <c r="Q54" s="585"/>
      <c r="R54" s="585"/>
      <c r="S54" s="585"/>
      <c r="V54" s="655"/>
      <c r="W54" s="1365" t="s">
        <v>783</v>
      </c>
      <c r="X54" s="1364" t="s">
        <v>484</v>
      </c>
      <c r="Y54" s="1363">
        <v>0.39</v>
      </c>
      <c r="Z54" s="1032">
        <v>0.39</v>
      </c>
      <c r="AA54" s="1032">
        <v>0.39</v>
      </c>
      <c r="AB54" s="1353">
        <f>AVERAGEA(Y54:AA54)</f>
        <v>0.38999999999999996</v>
      </c>
    </row>
    <row r="55" spans="2:28" s="669" customFormat="1" ht="14.15" customHeight="1">
      <c r="B55" s="1378">
        <v>41939</v>
      </c>
      <c r="C55" s="1377" t="s">
        <v>765</v>
      </c>
      <c r="D55" s="1376">
        <f>AB57</f>
        <v>0.69666666666666666</v>
      </c>
      <c r="E55" s="1375" t="str">
        <f>AB58</f>
        <v>&lt;0.10</v>
      </c>
      <c r="F55" s="1374" t="str">
        <f>AB59</f>
        <v>&lt;0.10</v>
      </c>
      <c r="G55" s="134">
        <v>9.8000000000000007</v>
      </c>
      <c r="H55" s="20">
        <v>8.82</v>
      </c>
      <c r="I55" s="1373"/>
      <c r="J55" s="1372"/>
      <c r="K55" s="585"/>
      <c r="L55" s="585"/>
      <c r="M55" s="585"/>
      <c r="N55" s="585"/>
      <c r="O55" s="585"/>
      <c r="P55" s="585"/>
      <c r="Q55" s="585"/>
      <c r="R55" s="585"/>
      <c r="S55" s="585"/>
      <c r="V55" s="652" t="s">
        <v>767</v>
      </c>
      <c r="W55" s="1361" t="s">
        <v>779</v>
      </c>
      <c r="X55" s="1360" t="s">
        <v>484</v>
      </c>
      <c r="Y55" s="1359" t="s">
        <v>79</v>
      </c>
      <c r="Z55" s="1044" t="s">
        <v>79</v>
      </c>
      <c r="AA55" s="1044" t="s">
        <v>79</v>
      </c>
      <c r="AB55" s="1384" t="s">
        <v>778</v>
      </c>
    </row>
    <row r="56" spans="2:28" s="669" customFormat="1" ht="14.15" customHeight="1">
      <c r="B56" s="27"/>
      <c r="C56" s="593" t="s">
        <v>405</v>
      </c>
      <c r="D56" s="1371">
        <f>AB60</f>
        <v>0.83333333333333337</v>
      </c>
      <c r="E56" s="1370" t="str">
        <f>AB61</f>
        <v>&lt;0.10</v>
      </c>
      <c r="F56" s="1369">
        <f>AB62</f>
        <v>0.12333333333333334</v>
      </c>
      <c r="G56" s="26"/>
      <c r="H56" s="20"/>
      <c r="I56" s="1368"/>
      <c r="J56" s="1367"/>
      <c r="K56" s="585"/>
      <c r="M56" s="585"/>
      <c r="N56" s="585"/>
      <c r="O56" s="585"/>
      <c r="P56" s="585"/>
      <c r="Q56" s="585"/>
      <c r="R56" s="585"/>
      <c r="S56" s="585"/>
      <c r="V56" s="643"/>
      <c r="W56" s="1357" t="s">
        <v>776</v>
      </c>
      <c r="X56" s="1356" t="s">
        <v>484</v>
      </c>
      <c r="Y56" s="1355">
        <v>0.16</v>
      </c>
      <c r="Z56" s="1354">
        <v>0.16</v>
      </c>
      <c r="AA56" s="1354">
        <v>0.15</v>
      </c>
      <c r="AB56" s="1385">
        <f>AVERAGEA(Y56:AA56)</f>
        <v>0.15666666666666665</v>
      </c>
    </row>
    <row r="57" spans="2:28" s="669" customFormat="1" ht="14.15" customHeight="1">
      <c r="B57" s="646" t="s">
        <v>791</v>
      </c>
      <c r="C57" s="1362"/>
      <c r="D57" s="663"/>
      <c r="E57" s="646" t="s">
        <v>852</v>
      </c>
      <c r="F57" s="1362"/>
      <c r="G57" s="1362"/>
      <c r="H57" s="1362"/>
      <c r="I57" s="1362"/>
      <c r="J57" s="663"/>
      <c r="K57" s="585"/>
      <c r="M57" s="585"/>
      <c r="N57" s="585"/>
      <c r="O57" s="585"/>
      <c r="P57" s="585"/>
      <c r="Q57" s="585"/>
      <c r="R57" s="585"/>
      <c r="S57" s="585"/>
      <c r="V57" s="655"/>
      <c r="W57" s="1365" t="s">
        <v>783</v>
      </c>
      <c r="X57" s="1364" t="s">
        <v>484</v>
      </c>
      <c r="Y57" s="1363">
        <v>0.69</v>
      </c>
      <c r="Z57" s="1032">
        <v>0.71</v>
      </c>
      <c r="AA57" s="1032">
        <v>0.69</v>
      </c>
      <c r="AB57" s="1353">
        <f>AVERAGEA(Y57:AA57)</f>
        <v>0.69666666666666666</v>
      </c>
    </row>
    <row r="58" spans="2:28" s="669" customFormat="1" ht="14.15" customHeight="1">
      <c r="B58" s="646" t="s">
        <v>789</v>
      </c>
      <c r="C58" s="1362"/>
      <c r="D58" s="663"/>
      <c r="E58" s="646" t="s">
        <v>869</v>
      </c>
      <c r="F58" s="1362"/>
      <c r="G58" s="1362"/>
      <c r="H58" s="1362"/>
      <c r="I58" s="1362"/>
      <c r="J58" s="663"/>
      <c r="K58" s="585"/>
      <c r="L58" s="585"/>
      <c r="M58" s="585"/>
      <c r="N58" s="585"/>
      <c r="O58" s="585"/>
      <c r="P58" s="585"/>
      <c r="Q58" s="585"/>
      <c r="R58" s="585"/>
      <c r="S58" s="585"/>
      <c r="V58" s="652" t="s">
        <v>764</v>
      </c>
      <c r="W58" s="1361" t="s">
        <v>779</v>
      </c>
      <c r="X58" s="1360" t="s">
        <v>484</v>
      </c>
      <c r="Y58" s="1359" t="s">
        <v>79</v>
      </c>
      <c r="Z58" s="1044" t="s">
        <v>79</v>
      </c>
      <c r="AA58" s="1044" t="s">
        <v>79</v>
      </c>
      <c r="AB58" s="1384" t="s">
        <v>778</v>
      </c>
    </row>
    <row r="59" spans="2:28" s="669" customFormat="1" ht="14.15" customHeight="1">
      <c r="B59" s="1143" t="s">
        <v>787</v>
      </c>
      <c r="C59" s="1142"/>
      <c r="D59" s="667"/>
      <c r="E59" s="1143" t="s">
        <v>810</v>
      </c>
      <c r="F59" s="1142"/>
      <c r="G59" s="1142"/>
      <c r="H59" s="1142"/>
      <c r="I59" s="1142"/>
      <c r="J59" s="667"/>
      <c r="K59" s="585"/>
      <c r="L59" s="585"/>
      <c r="M59" s="585"/>
      <c r="N59" s="585"/>
      <c r="O59" s="585"/>
      <c r="P59" s="585"/>
      <c r="Q59" s="585"/>
      <c r="R59" s="585"/>
      <c r="S59" s="585"/>
      <c r="V59" s="643"/>
      <c r="W59" s="1357" t="s">
        <v>776</v>
      </c>
      <c r="X59" s="1356" t="s">
        <v>484</v>
      </c>
      <c r="Y59" s="1355" t="s">
        <v>79</v>
      </c>
      <c r="Z59" s="1354" t="s">
        <v>79</v>
      </c>
      <c r="AA59" s="1354" t="s">
        <v>79</v>
      </c>
      <c r="AB59" s="1385" t="s">
        <v>778</v>
      </c>
    </row>
    <row r="60" spans="2:28" s="669" customFormat="1" ht="14.15" customHeight="1">
      <c r="B60" s="1143" t="s">
        <v>785</v>
      </c>
      <c r="C60" s="1142"/>
      <c r="D60" s="667"/>
      <c r="E60" s="592" t="s">
        <v>809</v>
      </c>
      <c r="F60" s="591"/>
      <c r="G60" s="591"/>
      <c r="H60" s="591"/>
      <c r="I60" s="591"/>
      <c r="J60" s="590"/>
      <c r="K60" s="585"/>
      <c r="L60" s="585"/>
      <c r="M60" s="585"/>
      <c r="N60" s="585"/>
      <c r="O60" s="585"/>
      <c r="P60" s="585"/>
      <c r="Q60" s="585"/>
      <c r="R60" s="585"/>
      <c r="S60" s="585"/>
      <c r="V60" s="655"/>
      <c r="W60" s="1365" t="s">
        <v>783</v>
      </c>
      <c r="X60" s="1364" t="s">
        <v>484</v>
      </c>
      <c r="Y60" s="1363">
        <v>0.85</v>
      </c>
      <c r="Z60" s="1032">
        <v>0.83</v>
      </c>
      <c r="AA60" s="1032">
        <v>0.82</v>
      </c>
      <c r="AB60" s="1353">
        <f>AVERAGEA(Y60:AA60)</f>
        <v>0.83333333333333337</v>
      </c>
    </row>
    <row r="61" spans="2:28" s="669" customFormat="1" ht="14.15" customHeight="1">
      <c r="B61" s="43" t="s">
        <v>782</v>
      </c>
      <c r="C61" s="585"/>
      <c r="D61" s="598"/>
      <c r="E61" s="646" t="s">
        <v>781</v>
      </c>
      <c r="F61" s="663"/>
      <c r="G61" s="1362" t="s">
        <v>826</v>
      </c>
      <c r="H61" s="1362"/>
      <c r="I61" s="1362"/>
      <c r="J61" s="663"/>
      <c r="K61" s="585"/>
      <c r="L61" s="585"/>
      <c r="M61" s="585"/>
      <c r="N61" s="585"/>
      <c r="O61" s="585"/>
      <c r="P61" s="585"/>
      <c r="Q61" s="585"/>
      <c r="R61" s="585"/>
      <c r="S61" s="585"/>
      <c r="V61" s="652" t="s">
        <v>762</v>
      </c>
      <c r="W61" s="1361" t="s">
        <v>779</v>
      </c>
      <c r="X61" s="1360" t="s">
        <v>484</v>
      </c>
      <c r="Y61" s="1359" t="s">
        <v>79</v>
      </c>
      <c r="Z61" s="1044" t="s">
        <v>79</v>
      </c>
      <c r="AA61" s="1044" t="s">
        <v>79</v>
      </c>
      <c r="AB61" s="1384" t="s">
        <v>778</v>
      </c>
    </row>
    <row r="62" spans="2:28" s="669" customFormat="1" ht="14.15" customHeight="1">
      <c r="B62" s="43"/>
      <c r="C62" s="585"/>
      <c r="D62" s="598"/>
      <c r="E62" s="1350" t="s">
        <v>777</v>
      </c>
      <c r="F62" s="1358"/>
      <c r="G62" s="1348" t="s">
        <v>808</v>
      </c>
      <c r="H62" s="1347"/>
      <c r="I62" s="1347"/>
      <c r="J62" s="1346"/>
      <c r="K62" s="585"/>
      <c r="L62" s="585"/>
      <c r="M62" s="585"/>
      <c r="N62" s="585"/>
      <c r="O62" s="585"/>
      <c r="P62" s="585"/>
      <c r="Q62" s="585"/>
      <c r="R62" s="585"/>
      <c r="S62" s="585"/>
      <c r="V62" s="643"/>
      <c r="W62" s="1357" t="s">
        <v>776</v>
      </c>
      <c r="X62" s="1356" t="s">
        <v>484</v>
      </c>
      <c r="Y62" s="1355">
        <v>0.13</v>
      </c>
      <c r="Z62" s="1354">
        <v>0.12</v>
      </c>
      <c r="AA62" s="1354">
        <v>0.12</v>
      </c>
      <c r="AB62" s="1354">
        <f>AVERAGEA(Y62:AA62)</f>
        <v>0.12333333333333334</v>
      </c>
    </row>
    <row r="63" spans="2:28" s="669" customFormat="1" ht="14.15" customHeight="1">
      <c r="B63" s="43"/>
      <c r="C63" s="585"/>
      <c r="D63" s="598"/>
      <c r="E63" s="1348" t="s">
        <v>775</v>
      </c>
      <c r="F63" s="1346"/>
      <c r="G63" s="1348" t="s">
        <v>825</v>
      </c>
      <c r="H63" s="1347"/>
      <c r="I63" s="1347"/>
      <c r="J63" s="1346"/>
      <c r="K63" s="585"/>
      <c r="L63" s="585"/>
      <c r="M63" s="585"/>
      <c r="N63" s="585"/>
      <c r="O63" s="585"/>
      <c r="P63" s="585"/>
      <c r="Q63" s="585"/>
      <c r="R63" s="585"/>
      <c r="S63" s="585"/>
      <c r="V63" s="613"/>
    </row>
    <row r="64" spans="2:28" s="669" customFormat="1" ht="14.15" customHeight="1">
      <c r="B64" s="43"/>
      <c r="C64" s="585"/>
      <c r="D64" s="598"/>
      <c r="E64" s="1348" t="s">
        <v>774</v>
      </c>
      <c r="F64" s="1346"/>
      <c r="G64" s="1348" t="s">
        <v>824</v>
      </c>
      <c r="H64" s="1347"/>
      <c r="I64" s="1347"/>
      <c r="J64" s="1346"/>
      <c r="K64" s="585"/>
      <c r="L64" s="585"/>
      <c r="M64" s="585"/>
      <c r="N64" s="585"/>
      <c r="O64" s="585"/>
      <c r="P64" s="585"/>
      <c r="Q64" s="585"/>
      <c r="R64" s="585"/>
      <c r="S64" s="585"/>
      <c r="V64" s="613"/>
    </row>
    <row r="65" spans="2:22" s="669" customFormat="1" ht="14.15" customHeight="1">
      <c r="B65" s="43"/>
      <c r="C65" s="585"/>
      <c r="D65" s="598"/>
      <c r="E65" s="1352" t="s">
        <v>772</v>
      </c>
      <c r="F65" s="1351"/>
      <c r="G65" s="1348" t="s">
        <v>823</v>
      </c>
      <c r="H65" s="1347"/>
      <c r="I65" s="1347"/>
      <c r="J65" s="1346"/>
      <c r="K65" s="585"/>
      <c r="L65" s="585"/>
      <c r="M65" s="585"/>
      <c r="N65" s="585"/>
      <c r="O65" s="585"/>
      <c r="P65" s="585"/>
      <c r="Q65" s="585"/>
      <c r="R65" s="585"/>
      <c r="S65" s="585"/>
      <c r="V65" s="613"/>
    </row>
    <row r="66" spans="2:22" s="669" customFormat="1" ht="14.15" customHeight="1">
      <c r="B66" s="592"/>
      <c r="C66" s="591"/>
      <c r="D66" s="590"/>
      <c r="E66" s="592" t="s">
        <v>770</v>
      </c>
      <c r="F66" s="590"/>
      <c r="G66" s="591" t="s">
        <v>822</v>
      </c>
      <c r="H66" s="591"/>
      <c r="I66" s="591"/>
      <c r="J66" s="590"/>
      <c r="K66" s="585"/>
      <c r="L66" s="585"/>
      <c r="M66" s="585"/>
      <c r="N66" s="585"/>
      <c r="O66" s="585"/>
      <c r="P66" s="585"/>
      <c r="Q66" s="585"/>
      <c r="R66" s="585"/>
      <c r="S66" s="585"/>
      <c r="V66" s="613"/>
    </row>
    <row r="67" spans="2:22" s="669" customFormat="1" ht="14.15" customHeight="1">
      <c r="B67" s="43" t="s">
        <v>768</v>
      </c>
      <c r="C67" s="585"/>
      <c r="D67" s="598"/>
      <c r="E67" s="43" t="s">
        <v>406</v>
      </c>
      <c r="F67" s="585" t="s">
        <v>766</v>
      </c>
      <c r="G67" s="585"/>
      <c r="H67" s="585"/>
      <c r="I67" s="585"/>
      <c r="J67" s="598"/>
      <c r="K67" s="585"/>
      <c r="L67" s="357" t="s">
        <v>821</v>
      </c>
      <c r="M67" s="585"/>
      <c r="N67" s="585"/>
      <c r="O67" s="585"/>
      <c r="P67" s="585"/>
      <c r="Q67" s="585"/>
      <c r="R67" s="585"/>
      <c r="S67" s="585"/>
      <c r="V67" s="613"/>
    </row>
    <row r="68" spans="2:22" s="669" customFormat="1" ht="14.15" customHeight="1">
      <c r="B68" s="43"/>
      <c r="C68" s="585"/>
      <c r="D68" s="598"/>
      <c r="E68" s="1348" t="s">
        <v>765</v>
      </c>
      <c r="F68" s="1347" t="s">
        <v>804</v>
      </c>
      <c r="G68" s="1347"/>
      <c r="H68" s="1347"/>
      <c r="I68" s="1347"/>
      <c r="J68" s="1346"/>
      <c r="K68" s="585"/>
      <c r="L68" s="1255"/>
      <c r="M68" s="585"/>
      <c r="N68" s="585"/>
      <c r="O68" s="585"/>
      <c r="P68" s="585"/>
      <c r="Q68" s="585"/>
      <c r="R68" s="585"/>
      <c r="S68" s="585"/>
      <c r="V68" s="613"/>
    </row>
    <row r="69" spans="2:22" s="669" customFormat="1" ht="14.15" customHeight="1">
      <c r="B69" s="592"/>
      <c r="C69" s="591"/>
      <c r="D69" s="590"/>
      <c r="E69" s="592" t="s">
        <v>405</v>
      </c>
      <c r="F69" s="591" t="s">
        <v>803</v>
      </c>
      <c r="G69" s="591"/>
      <c r="H69" s="591"/>
      <c r="I69" s="591"/>
      <c r="J69" s="1345"/>
      <c r="K69" s="585"/>
      <c r="L69" s="585"/>
      <c r="M69" s="585"/>
      <c r="N69" s="585"/>
      <c r="O69" s="585"/>
      <c r="P69" s="585"/>
      <c r="Q69" s="585"/>
      <c r="R69" s="585"/>
      <c r="S69" s="585"/>
      <c r="V69" s="613"/>
    </row>
    <row r="70" spans="2:22" s="669" customFormat="1" ht="14.15" customHeight="1">
      <c r="B70" s="8" t="s">
        <v>760</v>
      </c>
      <c r="C70" s="357"/>
      <c r="D70" s="357"/>
      <c r="E70" s="357"/>
      <c r="F70" s="357"/>
      <c r="G70" s="357"/>
      <c r="H70" s="357"/>
      <c r="I70" s="357"/>
      <c r="J70" s="357"/>
      <c r="K70" s="585"/>
      <c r="L70" s="585"/>
      <c r="M70" s="585"/>
      <c r="N70" s="585"/>
      <c r="O70" s="585"/>
      <c r="P70" s="585"/>
      <c r="Q70" s="585"/>
      <c r="R70" s="585"/>
      <c r="S70" s="585"/>
      <c r="V70" s="613"/>
    </row>
    <row r="71" spans="2:22" s="669" customFormat="1" ht="14.15" customHeight="1">
      <c r="B71" s="8"/>
      <c r="C71" s="357"/>
      <c r="D71" s="357"/>
      <c r="E71" s="357"/>
      <c r="F71" s="357"/>
      <c r="G71" s="357"/>
      <c r="H71" s="357"/>
      <c r="I71" s="357"/>
      <c r="J71" s="357"/>
      <c r="K71" s="585"/>
      <c r="L71" s="585"/>
      <c r="M71" s="585"/>
      <c r="N71" s="585"/>
      <c r="O71" s="585"/>
      <c r="P71" s="585"/>
      <c r="Q71" s="585"/>
      <c r="R71" s="585"/>
      <c r="S71" s="585"/>
      <c r="V71" s="613"/>
    </row>
    <row r="72" spans="2:22" ht="14.15" customHeight="1">
      <c r="B72" s="585" t="s">
        <v>480</v>
      </c>
      <c r="C72" s="585" t="s">
        <v>868</v>
      </c>
      <c r="D72" s="669"/>
      <c r="E72" s="669"/>
      <c r="F72" s="669"/>
      <c r="G72" s="669"/>
      <c r="H72" s="669"/>
      <c r="I72" s="669"/>
      <c r="J72" s="669"/>
    </row>
    <row r="73" spans="2:22" ht="14.15" customHeight="1">
      <c r="B73" s="585" t="s">
        <v>478</v>
      </c>
      <c r="C73" s="585" t="s">
        <v>757</v>
      </c>
      <c r="D73" s="669"/>
      <c r="E73" s="669"/>
      <c r="F73" s="669"/>
      <c r="G73" s="669"/>
      <c r="H73" s="669"/>
      <c r="I73" s="669"/>
      <c r="J73" s="669"/>
    </row>
    <row r="74" spans="2:22" ht="14.15" customHeight="1">
      <c r="B74" s="585" t="s">
        <v>476</v>
      </c>
      <c r="C74" s="585" t="s">
        <v>855</v>
      </c>
      <c r="D74" s="674"/>
      <c r="E74" s="585"/>
      <c r="F74" s="585"/>
      <c r="G74" s="585"/>
      <c r="H74" s="585"/>
      <c r="I74" s="585"/>
      <c r="J74" s="585"/>
    </row>
    <row r="75" spans="2:22" ht="14.15" customHeight="1">
      <c r="B75" s="190" t="s">
        <v>800</v>
      </c>
      <c r="C75" s="190" t="s">
        <v>799</v>
      </c>
      <c r="D75" s="19" t="s">
        <v>798</v>
      </c>
      <c r="E75" s="15" t="s">
        <v>654</v>
      </c>
      <c r="F75" s="18" t="s">
        <v>31</v>
      </c>
      <c r="G75" s="15" t="s">
        <v>797</v>
      </c>
      <c r="H75" s="18" t="s">
        <v>796</v>
      </c>
      <c r="I75" s="1382"/>
      <c r="J75" s="1381"/>
    </row>
    <row r="76" spans="2:22" ht="14.15" customHeight="1">
      <c r="B76" s="191"/>
      <c r="C76" s="191"/>
      <c r="D76" s="593" t="s">
        <v>10</v>
      </c>
      <c r="E76" s="22" t="s">
        <v>10</v>
      </c>
      <c r="F76" s="25" t="s">
        <v>10</v>
      </c>
      <c r="G76" s="22" t="s">
        <v>795</v>
      </c>
      <c r="H76" s="25" t="s">
        <v>794</v>
      </c>
      <c r="I76" s="1373" t="s">
        <v>867</v>
      </c>
      <c r="J76" s="1372"/>
    </row>
    <row r="77" spans="2:22" ht="14.15" customHeight="1">
      <c r="B77" s="666"/>
      <c r="C77" s="586" t="s">
        <v>406</v>
      </c>
      <c r="D77" s="1380" t="s">
        <v>866</v>
      </c>
      <c r="E77" s="1370">
        <v>0.31</v>
      </c>
      <c r="F77" s="1369">
        <v>0.6</v>
      </c>
      <c r="G77" s="15"/>
      <c r="H77" s="18"/>
      <c r="I77" s="1373" t="s">
        <v>865</v>
      </c>
      <c r="J77" s="1372"/>
    </row>
    <row r="78" spans="2:22" ht="14.15" customHeight="1">
      <c r="B78" s="1378">
        <v>43747</v>
      </c>
      <c r="C78" s="1377" t="s">
        <v>765</v>
      </c>
      <c r="D78" s="1376">
        <v>0.33</v>
      </c>
      <c r="E78" s="1375">
        <v>0.26</v>
      </c>
      <c r="F78" s="1374">
        <v>0.99</v>
      </c>
      <c r="G78" s="134">
        <v>13</v>
      </c>
      <c r="H78" s="20">
        <v>7.8</v>
      </c>
      <c r="I78" s="1373"/>
      <c r="J78" s="1372"/>
    </row>
    <row r="79" spans="2:22" ht="14.15" customHeight="1">
      <c r="B79" s="27"/>
      <c r="C79" s="593" t="s">
        <v>405</v>
      </c>
      <c r="D79" s="1371">
        <v>0.44</v>
      </c>
      <c r="E79" s="1370">
        <v>0.16</v>
      </c>
      <c r="F79" s="1369">
        <v>1.01</v>
      </c>
      <c r="G79" s="26"/>
      <c r="H79" s="20"/>
      <c r="I79" s="1368"/>
      <c r="J79" s="1367"/>
    </row>
    <row r="80" spans="2:22" ht="14.15" customHeight="1">
      <c r="B80" s="646" t="s">
        <v>791</v>
      </c>
      <c r="C80" s="1362"/>
      <c r="D80" s="663"/>
      <c r="E80" s="646" t="s">
        <v>852</v>
      </c>
      <c r="F80" s="1362"/>
      <c r="G80" s="1362"/>
      <c r="H80" s="1362"/>
      <c r="I80" s="1362"/>
      <c r="J80" s="663"/>
    </row>
    <row r="81" spans="2:10" ht="14.15" customHeight="1">
      <c r="B81" s="646" t="s">
        <v>789</v>
      </c>
      <c r="C81" s="1362"/>
      <c r="D81" s="663"/>
      <c r="E81" s="646" t="s">
        <v>864</v>
      </c>
      <c r="F81" s="1362"/>
      <c r="G81" s="1362"/>
      <c r="H81" s="1362"/>
      <c r="I81" s="1362"/>
      <c r="J81" s="663"/>
    </row>
    <row r="82" spans="2:10" ht="14.15" customHeight="1">
      <c r="B82" s="1143" t="s">
        <v>787</v>
      </c>
      <c r="C82" s="1142"/>
      <c r="D82" s="667"/>
      <c r="E82" s="1143" t="s">
        <v>810</v>
      </c>
      <c r="F82" s="1142"/>
      <c r="G82" s="1142"/>
      <c r="H82" s="1142"/>
      <c r="I82" s="1142"/>
      <c r="J82" s="667"/>
    </row>
    <row r="83" spans="2:10" ht="14.15" customHeight="1">
      <c r="B83" s="1143" t="s">
        <v>785</v>
      </c>
      <c r="C83" s="1142"/>
      <c r="D83" s="667"/>
      <c r="E83" s="592" t="s">
        <v>809</v>
      </c>
      <c r="F83" s="591"/>
      <c r="G83" s="591"/>
      <c r="H83" s="591"/>
      <c r="I83" s="591"/>
      <c r="J83" s="590"/>
    </row>
    <row r="84" spans="2:10" ht="14.15" customHeight="1">
      <c r="B84" s="43" t="s">
        <v>782</v>
      </c>
      <c r="C84" s="585"/>
      <c r="D84" s="598"/>
      <c r="E84" s="646" t="s">
        <v>781</v>
      </c>
      <c r="F84" s="663"/>
      <c r="G84" s="1362" t="s">
        <v>850</v>
      </c>
      <c r="H84" s="1362"/>
      <c r="I84" s="1362"/>
      <c r="J84" s="663"/>
    </row>
    <row r="85" spans="2:10" ht="14.15" customHeight="1">
      <c r="B85" s="43"/>
      <c r="C85" s="585"/>
      <c r="D85" s="598"/>
      <c r="E85" s="1350" t="s">
        <v>777</v>
      </c>
      <c r="F85" s="1358"/>
      <c r="G85" s="1348" t="s">
        <v>863</v>
      </c>
      <c r="H85" s="1347"/>
      <c r="I85" s="1347"/>
      <c r="J85" s="1346"/>
    </row>
    <row r="86" spans="2:10" ht="14.15" customHeight="1">
      <c r="B86" s="43"/>
      <c r="C86" s="585"/>
      <c r="D86" s="598"/>
      <c r="E86" s="1348" t="s">
        <v>775</v>
      </c>
      <c r="F86" s="1346"/>
      <c r="G86" s="1348" t="s">
        <v>862</v>
      </c>
      <c r="H86" s="1347"/>
      <c r="I86" s="1347"/>
      <c r="J86" s="1346"/>
    </row>
    <row r="87" spans="2:10" ht="14.15" customHeight="1">
      <c r="B87" s="43"/>
      <c r="C87" s="585"/>
      <c r="D87" s="598"/>
      <c r="E87" s="1348" t="s">
        <v>774</v>
      </c>
      <c r="F87" s="1346"/>
      <c r="G87" s="1348" t="s">
        <v>773</v>
      </c>
      <c r="H87" s="1347"/>
      <c r="I87" s="1347"/>
      <c r="J87" s="1346"/>
    </row>
    <row r="88" spans="2:10" ht="14.15" customHeight="1">
      <c r="B88" s="43"/>
      <c r="C88" s="585"/>
      <c r="D88" s="598"/>
      <c r="E88" s="1352" t="s">
        <v>772</v>
      </c>
      <c r="F88" s="1351"/>
      <c r="G88" s="1348" t="s">
        <v>861</v>
      </c>
      <c r="H88" s="1347"/>
      <c r="I88" s="1347"/>
      <c r="J88" s="1346"/>
    </row>
    <row r="89" spans="2:10" ht="14.15" customHeight="1">
      <c r="B89" s="592"/>
      <c r="C89" s="591"/>
      <c r="D89" s="590"/>
      <c r="E89" s="592" t="s">
        <v>770</v>
      </c>
      <c r="F89" s="590"/>
      <c r="G89" s="591" t="s">
        <v>860</v>
      </c>
      <c r="H89" s="591"/>
      <c r="I89" s="591"/>
      <c r="J89" s="590"/>
    </row>
    <row r="90" spans="2:10" ht="14.15" customHeight="1">
      <c r="B90" s="43" t="s">
        <v>768</v>
      </c>
      <c r="C90" s="585"/>
      <c r="D90" s="598"/>
      <c r="E90" s="43" t="s">
        <v>406</v>
      </c>
      <c r="F90" s="585" t="s">
        <v>766</v>
      </c>
      <c r="G90" s="585"/>
      <c r="H90" s="585"/>
      <c r="I90" s="585"/>
      <c r="J90" s="598"/>
    </row>
    <row r="91" spans="2:10" ht="14.15" customHeight="1">
      <c r="B91" s="43"/>
      <c r="C91" s="585"/>
      <c r="D91" s="598"/>
      <c r="E91" s="1348" t="s">
        <v>765</v>
      </c>
      <c r="F91" s="1347" t="s">
        <v>804</v>
      </c>
      <c r="G91" s="1347"/>
      <c r="H91" s="1347"/>
      <c r="I91" s="1347"/>
      <c r="J91" s="1346"/>
    </row>
    <row r="92" spans="2:10" ht="14.15" customHeight="1">
      <c r="B92" s="592"/>
      <c r="C92" s="591"/>
      <c r="D92" s="590"/>
      <c r="E92" s="592" t="s">
        <v>405</v>
      </c>
      <c r="F92" s="591" t="s">
        <v>803</v>
      </c>
      <c r="G92" s="591"/>
      <c r="H92" s="591"/>
      <c r="I92" s="591"/>
      <c r="J92" s="1345"/>
    </row>
    <row r="93" spans="2:10" ht="14.15" customHeight="1">
      <c r="B93" s="8" t="s">
        <v>760</v>
      </c>
    </row>
    <row r="95" spans="2:10" ht="14.15" customHeight="1">
      <c r="B95" s="357" t="s">
        <v>859</v>
      </c>
      <c r="C95" s="1394" t="s">
        <v>858</v>
      </c>
    </row>
    <row r="96" spans="2:10" ht="14.15" customHeight="1">
      <c r="B96" s="357" t="s">
        <v>857</v>
      </c>
      <c r="C96" s="357" t="s">
        <v>757</v>
      </c>
    </row>
    <row r="97" spans="2:28" ht="14.15" customHeight="1">
      <c r="B97" s="357" t="s">
        <v>856</v>
      </c>
      <c r="C97" s="357" t="s">
        <v>855</v>
      </c>
    </row>
    <row r="98" spans="2:28" ht="14.15" customHeight="1">
      <c r="B98" s="190" t="s">
        <v>800</v>
      </c>
      <c r="C98" s="190" t="s">
        <v>799</v>
      </c>
      <c r="D98" s="19" t="s">
        <v>798</v>
      </c>
      <c r="E98" s="15" t="s">
        <v>654</v>
      </c>
      <c r="F98" s="18" t="s">
        <v>31</v>
      </c>
      <c r="G98" s="15" t="s">
        <v>797</v>
      </c>
      <c r="H98" s="18" t="s">
        <v>796</v>
      </c>
      <c r="I98" s="1382"/>
      <c r="J98" s="1381"/>
    </row>
    <row r="99" spans="2:28" ht="14.15" customHeight="1">
      <c r="B99" s="191"/>
      <c r="C99" s="191"/>
      <c r="D99" s="593" t="s">
        <v>10</v>
      </c>
      <c r="E99" s="22" t="s">
        <v>10</v>
      </c>
      <c r="F99" s="25" t="s">
        <v>10</v>
      </c>
      <c r="G99" s="22" t="s">
        <v>795</v>
      </c>
      <c r="H99" s="25" t="s">
        <v>794</v>
      </c>
      <c r="I99" s="1393" t="s">
        <v>854</v>
      </c>
      <c r="J99" s="1372"/>
    </row>
    <row r="100" spans="2:28" ht="14.15" customHeight="1">
      <c r="B100" s="666"/>
      <c r="C100" s="586" t="s">
        <v>406</v>
      </c>
      <c r="D100" s="1380">
        <f>AB100</f>
        <v>0.48</v>
      </c>
      <c r="E100" s="1370">
        <v>0.1</v>
      </c>
      <c r="F100" s="1369">
        <f>AB102</f>
        <v>0.38999999999999996</v>
      </c>
      <c r="G100" s="15"/>
      <c r="H100" s="18"/>
      <c r="I100" s="1393" t="s">
        <v>853</v>
      </c>
      <c r="J100" s="1372"/>
      <c r="V100" s="655"/>
      <c r="W100" s="1365" t="s">
        <v>783</v>
      </c>
      <c r="X100" s="1364" t="s">
        <v>484</v>
      </c>
      <c r="Y100" s="1363">
        <v>0.48</v>
      </c>
      <c r="Z100" s="1032">
        <v>0.48</v>
      </c>
      <c r="AA100" s="1032">
        <v>0.48</v>
      </c>
      <c r="AB100" s="1353">
        <f>AVERAGEA(Y100:AA100)</f>
        <v>0.48</v>
      </c>
    </row>
    <row r="101" spans="2:28" ht="14.15" customHeight="1">
      <c r="B101" s="1378">
        <v>45531</v>
      </c>
      <c r="C101" s="1377" t="s">
        <v>765</v>
      </c>
      <c r="D101" s="1376">
        <f>AB103</f>
        <v>0.94999999999999984</v>
      </c>
      <c r="E101" s="1392" t="s">
        <v>79</v>
      </c>
      <c r="F101" s="1391">
        <f>AB105</f>
        <v>0.34333333333333332</v>
      </c>
      <c r="G101" s="134">
        <v>17</v>
      </c>
      <c r="H101" s="20">
        <v>9.77</v>
      </c>
      <c r="I101" s="1373"/>
      <c r="J101" s="1372"/>
      <c r="V101" s="652" t="s">
        <v>767</v>
      </c>
      <c r="W101" s="1361" t="s">
        <v>779</v>
      </c>
      <c r="X101" s="1360" t="s">
        <v>484</v>
      </c>
      <c r="Y101" s="1359">
        <v>0.1</v>
      </c>
      <c r="Z101" s="1359" t="s">
        <v>778</v>
      </c>
      <c r="AA101" s="1359" t="s">
        <v>778</v>
      </c>
      <c r="AB101" s="1359">
        <v>0.1</v>
      </c>
    </row>
    <row r="102" spans="2:28" ht="14.15" customHeight="1">
      <c r="B102" s="27"/>
      <c r="C102" s="593" t="s">
        <v>405</v>
      </c>
      <c r="D102" s="1371">
        <f>AB106</f>
        <v>1.45</v>
      </c>
      <c r="E102" s="1390">
        <v>0.34</v>
      </c>
      <c r="F102" s="1389">
        <f>AB108</f>
        <v>1.0966666666666667</v>
      </c>
      <c r="G102" s="26"/>
      <c r="H102" s="20"/>
      <c r="I102" s="1368"/>
      <c r="J102" s="1367"/>
      <c r="V102" s="643"/>
      <c r="W102" s="1357" t="s">
        <v>776</v>
      </c>
      <c r="X102" s="1356" t="s">
        <v>484</v>
      </c>
      <c r="Y102" s="1355">
        <v>0.36</v>
      </c>
      <c r="Z102" s="1354">
        <v>0.41</v>
      </c>
      <c r="AA102" s="1354">
        <v>0.4</v>
      </c>
      <c r="AB102" s="1353">
        <f>AVERAGEA(Y102:AA102)</f>
        <v>0.38999999999999996</v>
      </c>
    </row>
    <row r="103" spans="2:28" ht="14.15" customHeight="1">
      <c r="B103" s="646" t="s">
        <v>791</v>
      </c>
      <c r="C103" s="1362"/>
      <c r="D103" s="663"/>
      <c r="E103" s="646" t="s">
        <v>852</v>
      </c>
      <c r="F103" s="1362"/>
      <c r="G103" s="1362"/>
      <c r="H103" s="1362"/>
      <c r="I103" s="1362"/>
      <c r="J103" s="663"/>
      <c r="V103" s="655"/>
      <c r="W103" s="1365" t="s">
        <v>783</v>
      </c>
      <c r="X103" s="1364" t="s">
        <v>484</v>
      </c>
      <c r="Y103" s="1363">
        <v>0.95</v>
      </c>
      <c r="Z103" s="1032">
        <v>0.95</v>
      </c>
      <c r="AA103" s="1032">
        <v>0.95</v>
      </c>
      <c r="AB103" s="1353">
        <f>AVERAGEA(Y103:AA103)</f>
        <v>0.94999999999999984</v>
      </c>
    </row>
    <row r="104" spans="2:28" ht="14.15" customHeight="1">
      <c r="B104" s="646" t="s">
        <v>789</v>
      </c>
      <c r="C104" s="1362"/>
      <c r="D104" s="663"/>
      <c r="E104" s="646" t="s">
        <v>851</v>
      </c>
      <c r="F104" s="1362"/>
      <c r="G104" s="1362"/>
      <c r="H104" s="1362"/>
      <c r="I104" s="1362"/>
      <c r="J104" s="663"/>
      <c r="V104" s="652" t="s">
        <v>764</v>
      </c>
      <c r="W104" s="1361" t="s">
        <v>779</v>
      </c>
      <c r="X104" s="1360" t="s">
        <v>484</v>
      </c>
      <c r="Y104" s="1359" t="s">
        <v>778</v>
      </c>
      <c r="Z104" s="1359" t="s">
        <v>778</v>
      </c>
      <c r="AA104" s="1359" t="s">
        <v>778</v>
      </c>
      <c r="AB104" s="1359" t="s">
        <v>778</v>
      </c>
    </row>
    <row r="105" spans="2:28" ht="14.15" customHeight="1">
      <c r="B105" s="1143" t="s">
        <v>787</v>
      </c>
      <c r="C105" s="1142"/>
      <c r="D105" s="667"/>
      <c r="E105" s="1366" t="s">
        <v>786</v>
      </c>
      <c r="F105" s="1142"/>
      <c r="G105" s="1142"/>
      <c r="H105" s="1142"/>
      <c r="I105" s="1142"/>
      <c r="J105" s="667"/>
      <c r="V105" s="643"/>
      <c r="W105" s="1357" t="s">
        <v>776</v>
      </c>
      <c r="X105" s="1356" t="s">
        <v>484</v>
      </c>
      <c r="Y105" s="1355">
        <v>0.36</v>
      </c>
      <c r="Z105" s="1354">
        <v>0.34</v>
      </c>
      <c r="AA105" s="1354">
        <v>0.33</v>
      </c>
      <c r="AB105" s="1353">
        <f>AVERAGEA(Y105:AA105)</f>
        <v>0.34333333333333332</v>
      </c>
    </row>
    <row r="106" spans="2:28" ht="14.15" customHeight="1">
      <c r="B106" s="1143" t="s">
        <v>785</v>
      </c>
      <c r="C106" s="1142"/>
      <c r="D106" s="667"/>
      <c r="E106" s="592" t="s">
        <v>784</v>
      </c>
      <c r="F106" s="591"/>
      <c r="G106" s="591"/>
      <c r="H106" s="591"/>
      <c r="I106" s="591"/>
      <c r="J106" s="590"/>
      <c r="V106" s="655"/>
      <c r="W106" s="1365" t="s">
        <v>783</v>
      </c>
      <c r="X106" s="1364" t="s">
        <v>484</v>
      </c>
      <c r="Y106" s="1363">
        <v>1.45</v>
      </c>
      <c r="Z106" s="1032">
        <v>1.45</v>
      </c>
      <c r="AA106" s="1032">
        <v>1.45</v>
      </c>
      <c r="AB106" s="1353">
        <f>AVERAGEA(Y106:AA106)</f>
        <v>1.45</v>
      </c>
    </row>
    <row r="107" spans="2:28" ht="14.15" customHeight="1">
      <c r="B107" s="43" t="s">
        <v>782</v>
      </c>
      <c r="C107" s="585"/>
      <c r="D107" s="598"/>
      <c r="E107" s="646" t="s">
        <v>781</v>
      </c>
      <c r="F107" s="663"/>
      <c r="G107" s="1362" t="s">
        <v>850</v>
      </c>
      <c r="H107" s="1362"/>
      <c r="I107" s="1362"/>
      <c r="J107" s="663"/>
      <c r="V107" s="652" t="s">
        <v>762</v>
      </c>
      <c r="W107" s="1361" t="s">
        <v>779</v>
      </c>
      <c r="X107" s="1360" t="s">
        <v>484</v>
      </c>
      <c r="Y107" s="1359">
        <v>0.35</v>
      </c>
      <c r="Z107" s="1359">
        <v>0.34</v>
      </c>
      <c r="AA107" s="1359">
        <v>0.33</v>
      </c>
      <c r="AB107" s="1353">
        <f>AVERAGEA(Y107:AA107)</f>
        <v>0.34</v>
      </c>
    </row>
    <row r="108" spans="2:28" ht="14.15" customHeight="1">
      <c r="B108" s="43"/>
      <c r="C108" s="585"/>
      <c r="D108" s="598"/>
      <c r="E108" s="1350" t="s">
        <v>777</v>
      </c>
      <c r="F108" s="1358"/>
      <c r="G108" s="1348" t="s">
        <v>771</v>
      </c>
      <c r="H108" s="1347"/>
      <c r="I108" s="1347"/>
      <c r="J108" s="1346"/>
      <c r="V108" s="643"/>
      <c r="W108" s="1357" t="s">
        <v>776</v>
      </c>
      <c r="X108" s="1356" t="s">
        <v>484</v>
      </c>
      <c r="Y108" s="1355">
        <v>1.08</v>
      </c>
      <c r="Z108" s="1354">
        <v>1.0900000000000001</v>
      </c>
      <c r="AA108" s="1354">
        <v>1.1200000000000001</v>
      </c>
      <c r="AB108" s="1353">
        <f>AVERAGEA(Y108:AA108)</f>
        <v>1.0966666666666667</v>
      </c>
    </row>
    <row r="109" spans="2:28" ht="14.15" customHeight="1">
      <c r="B109" s="43"/>
      <c r="C109" s="585"/>
      <c r="D109" s="598"/>
      <c r="E109" s="1348" t="s">
        <v>775</v>
      </c>
      <c r="F109" s="1346"/>
      <c r="G109" s="1348" t="s">
        <v>769</v>
      </c>
      <c r="H109" s="1347"/>
      <c r="I109" s="1347"/>
      <c r="J109" s="1346"/>
    </row>
    <row r="110" spans="2:28" ht="14.15" customHeight="1">
      <c r="B110" s="43"/>
      <c r="C110" s="585"/>
      <c r="D110" s="598"/>
      <c r="E110" s="1348" t="s">
        <v>774</v>
      </c>
      <c r="F110" s="1346"/>
      <c r="G110" s="1348" t="s">
        <v>773</v>
      </c>
      <c r="H110" s="1347"/>
      <c r="I110" s="1347"/>
      <c r="J110" s="1346"/>
    </row>
    <row r="111" spans="2:28" ht="14.15" customHeight="1">
      <c r="B111" s="43"/>
      <c r="C111" s="585"/>
      <c r="D111" s="598"/>
      <c r="E111" s="1352" t="s">
        <v>772</v>
      </c>
      <c r="F111" s="1351"/>
      <c r="G111" s="1348" t="s">
        <v>771</v>
      </c>
      <c r="H111" s="1347"/>
      <c r="I111" s="1347"/>
      <c r="J111" s="1346"/>
    </row>
    <row r="112" spans="2:28" ht="14.15" customHeight="1">
      <c r="B112" s="592"/>
      <c r="C112" s="591"/>
      <c r="D112" s="590"/>
      <c r="E112" s="592" t="s">
        <v>770</v>
      </c>
      <c r="F112" s="590"/>
      <c r="G112" s="1388" t="s">
        <v>769</v>
      </c>
      <c r="H112" s="1387"/>
      <c r="I112" s="591"/>
      <c r="J112" s="590"/>
    </row>
    <row r="113" spans="2:10" ht="14.15" customHeight="1">
      <c r="B113" s="43" t="s">
        <v>768</v>
      </c>
      <c r="C113" s="585"/>
      <c r="D113" s="598"/>
      <c r="E113" s="43" t="s">
        <v>406</v>
      </c>
      <c r="F113" s="585" t="s">
        <v>766</v>
      </c>
      <c r="G113" s="585"/>
      <c r="H113" s="585"/>
      <c r="I113" s="585"/>
      <c r="J113" s="598"/>
    </row>
    <row r="114" spans="2:10" ht="14.15" customHeight="1">
      <c r="B114" s="43"/>
      <c r="C114" s="585"/>
      <c r="D114" s="598"/>
      <c r="E114" s="1348" t="s">
        <v>765</v>
      </c>
      <c r="F114" s="1347" t="s">
        <v>804</v>
      </c>
      <c r="G114" s="1347"/>
      <c r="H114" s="1347"/>
      <c r="I114" s="1347"/>
      <c r="J114" s="1346"/>
    </row>
    <row r="115" spans="2:10" ht="14.15" customHeight="1">
      <c r="B115" s="592"/>
      <c r="C115" s="591"/>
      <c r="D115" s="590"/>
      <c r="E115" s="592" t="s">
        <v>405</v>
      </c>
      <c r="F115" s="591" t="s">
        <v>803</v>
      </c>
      <c r="G115" s="591"/>
      <c r="H115" s="591"/>
      <c r="I115" s="591"/>
      <c r="J115" s="1345"/>
    </row>
    <row r="116" spans="2:10" ht="14.15" customHeight="1">
      <c r="B116" s="357" t="s">
        <v>760</v>
      </c>
    </row>
  </sheetData>
  <mergeCells count="35">
    <mergeCell ref="I100:J100"/>
    <mergeCell ref="I101:J101"/>
    <mergeCell ref="B6:B7"/>
    <mergeCell ref="C6:C7"/>
    <mergeCell ref="I6:J6"/>
    <mergeCell ref="I7:J7"/>
    <mergeCell ref="I8:J8"/>
    <mergeCell ref="I102:J102"/>
    <mergeCell ref="B98:B99"/>
    <mergeCell ref="C98:C99"/>
    <mergeCell ref="I98:J98"/>
    <mergeCell ref="I99:J99"/>
    <mergeCell ref="I53:J53"/>
    <mergeCell ref="I9:J9"/>
    <mergeCell ref="I10:J10"/>
    <mergeCell ref="B29:B30"/>
    <mergeCell ref="C29:C30"/>
    <mergeCell ref="I29:J29"/>
    <mergeCell ref="I30:J30"/>
    <mergeCell ref="I31:J31"/>
    <mergeCell ref="B75:B76"/>
    <mergeCell ref="C75:C76"/>
    <mergeCell ref="I75:J75"/>
    <mergeCell ref="I76:J76"/>
    <mergeCell ref="I32:J32"/>
    <mergeCell ref="I33:J33"/>
    <mergeCell ref="B52:B53"/>
    <mergeCell ref="C52:C53"/>
    <mergeCell ref="I52:J52"/>
    <mergeCell ref="I77:J77"/>
    <mergeCell ref="I78:J78"/>
    <mergeCell ref="I79:J79"/>
    <mergeCell ref="I54:J54"/>
    <mergeCell ref="I55:J55"/>
    <mergeCell ref="I56:J56"/>
  </mergeCells>
  <phoneticPr fontId="3"/>
  <pageMargins left="0.39370078740157483" right="0.39370078740157483" top="0.59055118110236227" bottom="0.59055118110236227" header="0.51181102362204722" footer="0.51181102362204722"/>
  <pageSetup paperSize="9" scale="49" orientation="portrait" r:id="rId1"/>
  <headerFooter scaleWithDoc="0"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98E47-5A5F-4815-9C7F-0277703EB14A}">
  <sheetPr>
    <pageSetUpPr fitToPage="1"/>
  </sheetPr>
  <dimension ref="A2:AA72"/>
  <sheetViews>
    <sheetView showGridLines="0" tabSelected="1" view="pageBreakPreview" topLeftCell="A5" zoomScale="98" zoomScaleNormal="85" zoomScaleSheetLayoutView="98" workbookViewId="0">
      <selection activeCell="Y2" sqref="Y2"/>
    </sheetView>
  </sheetViews>
  <sheetFormatPr defaultColWidth="11" defaultRowHeight="14"/>
  <cols>
    <col min="1" max="1" width="2.09765625" style="1395" customWidth="1"/>
    <col min="2" max="2" width="10.09765625" style="1396" customWidth="1"/>
    <col min="3" max="3" width="9.69921875" style="1396" customWidth="1"/>
    <col min="4" max="4" width="16.296875" style="1396" customWidth="1"/>
    <col min="5" max="5" width="17.3984375" style="1396" bestFit="1" customWidth="1"/>
    <col min="6" max="6" width="24.69921875" style="1396" customWidth="1"/>
    <col min="7" max="7" width="16.59765625" style="1397" customWidth="1"/>
    <col min="8" max="8" width="16.59765625" style="1396" customWidth="1"/>
    <col min="9" max="9" width="13.59765625" style="1396" customWidth="1"/>
    <col min="10" max="10" width="1.69921875" style="1396" customWidth="1"/>
    <col min="11" max="11" width="25" style="1396" hidden="1" customWidth="1"/>
    <col min="12" max="12" width="10.09765625" style="1396" customWidth="1"/>
    <col min="13" max="15" width="8" style="1395" bestFit="1" customWidth="1"/>
    <col min="16" max="16" width="8.8984375" style="1395" bestFit="1" customWidth="1"/>
    <col min="17" max="17" width="8" style="1395" bestFit="1" customWidth="1"/>
    <col min="18" max="21" width="8.3984375" style="1395" bestFit="1" customWidth="1"/>
    <col min="22" max="22" width="9" style="1395" bestFit="1" customWidth="1"/>
    <col min="23" max="23" width="9.09765625" style="1395" bestFit="1" customWidth="1"/>
    <col min="24" max="24" width="10.296875" style="1395" bestFit="1" customWidth="1"/>
    <col min="25" max="25" width="14.8984375" style="1395" customWidth="1"/>
    <col min="26" max="26" width="1.3984375" style="1395" customWidth="1"/>
    <col min="27" max="16384" width="11" style="1395"/>
  </cols>
  <sheetData>
    <row r="2" spans="1:27" ht="26.25" customHeight="1" thickBot="1">
      <c r="A2" s="1405"/>
      <c r="B2" s="1408" t="s">
        <v>939</v>
      </c>
      <c r="C2" s="1398"/>
      <c r="D2" s="1398"/>
      <c r="E2" s="1398"/>
      <c r="F2" s="1398"/>
      <c r="G2" s="1400"/>
      <c r="H2" s="1398"/>
      <c r="I2" s="1398"/>
      <c r="J2" s="1398"/>
      <c r="K2" s="1407" t="s">
        <v>938</v>
      </c>
      <c r="L2" s="1407"/>
      <c r="M2" s="1409" t="s">
        <v>937</v>
      </c>
      <c r="N2" s="1407"/>
      <c r="O2" s="1407"/>
      <c r="P2" s="1407"/>
      <c r="Q2" s="1407"/>
      <c r="R2" s="1407"/>
      <c r="S2" s="1407"/>
      <c r="T2" s="1407"/>
      <c r="U2" s="1407"/>
      <c r="V2" s="1407"/>
      <c r="W2" s="1407"/>
      <c r="X2" s="1407"/>
      <c r="Y2" s="1407"/>
    </row>
    <row r="3" spans="1:27" s="1406" customFormat="1" ht="15.75" customHeight="1">
      <c r="B3" s="1471" t="s">
        <v>936</v>
      </c>
      <c r="C3" s="1470" t="s">
        <v>935</v>
      </c>
      <c r="D3" s="1470" t="s">
        <v>934</v>
      </c>
      <c r="E3" s="1470" t="s">
        <v>933</v>
      </c>
      <c r="F3" s="1523" t="s">
        <v>932</v>
      </c>
      <c r="G3" s="1522" t="s">
        <v>931</v>
      </c>
      <c r="H3" s="1521"/>
      <c r="I3" s="1520"/>
      <c r="J3" s="1519"/>
      <c r="K3" s="1470" t="s">
        <v>930</v>
      </c>
      <c r="L3" s="1470" t="s">
        <v>929</v>
      </c>
      <c r="M3" s="1518" t="s">
        <v>928</v>
      </c>
      <c r="N3" s="1517"/>
      <c r="O3" s="1517"/>
      <c r="P3" s="1517"/>
      <c r="Q3" s="1517"/>
      <c r="R3" s="1516"/>
      <c r="S3" s="1515" t="s">
        <v>927</v>
      </c>
      <c r="T3" s="1514"/>
      <c r="U3" s="1514"/>
      <c r="V3" s="1514"/>
      <c r="W3" s="1514"/>
      <c r="X3" s="1513"/>
      <c r="Y3" s="1512" t="s">
        <v>926</v>
      </c>
    </row>
    <row r="4" spans="1:27" s="1406" customFormat="1" ht="15.75" customHeight="1">
      <c r="B4" s="1430"/>
      <c r="C4" s="1429"/>
      <c r="D4" s="1429"/>
      <c r="E4" s="1429"/>
      <c r="F4" s="1429"/>
      <c r="G4" s="1447" t="s">
        <v>925</v>
      </c>
      <c r="H4" s="1398" t="s">
        <v>924</v>
      </c>
      <c r="I4" s="1440" t="s">
        <v>923</v>
      </c>
      <c r="J4" s="1511"/>
      <c r="K4" s="1429"/>
      <c r="L4" s="1429"/>
      <c r="M4" s="1510" t="s">
        <v>922</v>
      </c>
      <c r="N4" s="1509" t="s">
        <v>921</v>
      </c>
      <c r="O4" s="1509" t="s">
        <v>920</v>
      </c>
      <c r="P4" s="1507" t="s">
        <v>919</v>
      </c>
      <c r="Q4" s="1505" t="s">
        <v>918</v>
      </c>
      <c r="R4" s="1505" t="s">
        <v>917</v>
      </c>
      <c r="S4" s="1508" t="s">
        <v>922</v>
      </c>
      <c r="T4" s="1507" t="s">
        <v>921</v>
      </c>
      <c r="U4" s="1507" t="s">
        <v>920</v>
      </c>
      <c r="V4" s="1507" t="s">
        <v>919</v>
      </c>
      <c r="W4" s="1505" t="s">
        <v>918</v>
      </c>
      <c r="X4" s="1506" t="s">
        <v>917</v>
      </c>
      <c r="Y4" s="1505" t="s">
        <v>916</v>
      </c>
    </row>
    <row r="5" spans="1:27" s="1406" customFormat="1" ht="15.75" customHeight="1">
      <c r="B5" s="1471" t="s">
        <v>915</v>
      </c>
      <c r="C5" s="1470" t="s">
        <v>914</v>
      </c>
      <c r="D5" s="1465">
        <v>45434</v>
      </c>
      <c r="E5" s="1465" t="s">
        <v>913</v>
      </c>
      <c r="F5" s="1448" t="s">
        <v>894</v>
      </c>
      <c r="G5" s="1439" t="s">
        <v>12</v>
      </c>
      <c r="H5" s="1400" t="s">
        <v>12</v>
      </c>
      <c r="I5" s="1438">
        <f>Y5</f>
        <v>0.34670116429495473</v>
      </c>
      <c r="J5" s="1398"/>
      <c r="K5" s="1398" t="str">
        <f>F5</f>
        <v>クロロフィルa</v>
      </c>
      <c r="L5" s="1504" t="s">
        <v>893</v>
      </c>
      <c r="M5" s="1494">
        <v>35.700000000000003</v>
      </c>
      <c r="N5" s="1493">
        <v>34.799999999999997</v>
      </c>
      <c r="O5" s="1493">
        <v>36.700000000000003</v>
      </c>
      <c r="P5" s="1493">
        <v>35.733333333333334</v>
      </c>
      <c r="Q5" s="1492">
        <v>0.95043849529221969</v>
      </c>
      <c r="R5" s="1492">
        <v>2.6598092218998683</v>
      </c>
      <c r="S5" s="1494">
        <v>98.1</v>
      </c>
      <c r="T5" s="1493">
        <v>103.9</v>
      </c>
      <c r="U5" s="1493">
        <v>107.2</v>
      </c>
      <c r="V5" s="1493">
        <v>103.06666666666666</v>
      </c>
      <c r="W5" s="1492">
        <v>4.6068789145508671</v>
      </c>
      <c r="X5" s="1491">
        <v>4.4698048976884222</v>
      </c>
      <c r="Y5" s="1503">
        <v>0.34670116429495473</v>
      </c>
    </row>
    <row r="6" spans="1:27" s="1406" customFormat="1" ht="15.75" customHeight="1">
      <c r="B6" s="1444"/>
      <c r="C6" s="1443"/>
      <c r="D6" s="1442"/>
      <c r="E6" s="1442"/>
      <c r="F6" s="1426" t="s">
        <v>4</v>
      </c>
      <c r="G6" s="1462" t="s">
        <v>12</v>
      </c>
      <c r="H6" s="1461" t="s">
        <v>12</v>
      </c>
      <c r="I6" s="1460">
        <f>Y6</f>
        <v>0.62012987012987009</v>
      </c>
      <c r="J6" s="1473"/>
      <c r="K6" s="1473" t="str">
        <f>F6</f>
        <v>COD</v>
      </c>
      <c r="L6" s="1421" t="s">
        <v>888</v>
      </c>
      <c r="M6" s="1502">
        <v>6.3</v>
      </c>
      <c r="N6" s="1501">
        <v>6.4</v>
      </c>
      <c r="O6" s="1501">
        <v>6.4</v>
      </c>
      <c r="P6" s="1501">
        <v>6.3666666666666671</v>
      </c>
      <c r="Q6" s="1500">
        <v>5.7735026918962887E-2</v>
      </c>
      <c r="R6" s="1500">
        <v>0.90683288354391955</v>
      </c>
      <c r="S6" s="1502">
        <v>10.199999999999999</v>
      </c>
      <c r="T6" s="1501">
        <v>10.3</v>
      </c>
      <c r="U6" s="1501">
        <v>10.3</v>
      </c>
      <c r="V6" s="1501">
        <v>10.266666666666667</v>
      </c>
      <c r="W6" s="1500">
        <v>5.77350269189634E-2</v>
      </c>
      <c r="X6" s="1499">
        <v>0.56235415830159152</v>
      </c>
      <c r="Y6" s="1498">
        <v>0.62012987012987009</v>
      </c>
    </row>
    <row r="7" spans="1:27" s="1406" customFormat="1" ht="15.75" customHeight="1">
      <c r="B7" s="1444"/>
      <c r="C7" s="1443"/>
      <c r="D7" s="1465">
        <v>45496</v>
      </c>
      <c r="E7" s="1482" t="s">
        <v>912</v>
      </c>
      <c r="F7" s="1440" t="s">
        <v>889</v>
      </c>
      <c r="G7" s="1439" t="s">
        <v>12</v>
      </c>
      <c r="H7" s="1400" t="s">
        <v>12</v>
      </c>
      <c r="I7" s="1438">
        <f>Y7</f>
        <v>0.58536585365853655</v>
      </c>
      <c r="J7" s="1398"/>
      <c r="K7" s="1398" t="str">
        <f>F7</f>
        <v>NH4+</v>
      </c>
      <c r="L7" s="1399" t="s">
        <v>888</v>
      </c>
      <c r="M7" s="1496">
        <v>0.08</v>
      </c>
      <c r="N7" s="1495">
        <v>0.08</v>
      </c>
      <c r="O7" s="1495">
        <v>0.08</v>
      </c>
      <c r="P7" s="1495">
        <v>0.08</v>
      </c>
      <c r="Q7" s="1497">
        <v>0</v>
      </c>
      <c r="R7" s="1497">
        <v>0</v>
      </c>
      <c r="S7" s="1496">
        <v>0.14000000000000001</v>
      </c>
      <c r="T7" s="1495">
        <v>0.13</v>
      </c>
      <c r="U7" s="1495">
        <v>0.14000000000000001</v>
      </c>
      <c r="V7" s="1495">
        <v>0.13666666666666669</v>
      </c>
      <c r="W7" s="1492">
        <v>5.7735026918962632E-3</v>
      </c>
      <c r="X7" s="1491">
        <v>4.2245141648021436</v>
      </c>
      <c r="Y7" s="1490">
        <v>0.58536585365853655</v>
      </c>
    </row>
    <row r="8" spans="1:27" s="1406" customFormat="1" ht="15.75" customHeight="1">
      <c r="B8" s="1444"/>
      <c r="C8" s="1443"/>
      <c r="D8" s="1442"/>
      <c r="E8" s="1443"/>
      <c r="F8" s="1440" t="s">
        <v>911</v>
      </c>
      <c r="G8" s="1439" t="s">
        <v>12</v>
      </c>
      <c r="H8" s="1400" t="s">
        <v>12</v>
      </c>
      <c r="I8" s="1438">
        <f>Y8</f>
        <v>0.75</v>
      </c>
      <c r="J8" s="1399"/>
      <c r="K8" s="1398" t="str">
        <f>F8</f>
        <v>Ca2+</v>
      </c>
      <c r="L8" s="1399" t="s">
        <v>885</v>
      </c>
      <c r="M8" s="1496">
        <v>0.5</v>
      </c>
      <c r="N8" s="1495">
        <v>0.5</v>
      </c>
      <c r="O8" s="1495">
        <v>0.5</v>
      </c>
      <c r="P8" s="1495">
        <v>0.5</v>
      </c>
      <c r="Q8" s="1492">
        <v>0</v>
      </c>
      <c r="R8" s="1492">
        <v>0</v>
      </c>
      <c r="S8" s="1496">
        <v>0.67</v>
      </c>
      <c r="T8" s="1495">
        <v>0.66</v>
      </c>
      <c r="U8" s="1495">
        <v>0.67</v>
      </c>
      <c r="V8" s="1495">
        <v>0.66666666666666663</v>
      </c>
      <c r="W8" s="1492">
        <v>5.7735026918962632E-3</v>
      </c>
      <c r="X8" s="1491">
        <v>0.86602540378443948</v>
      </c>
      <c r="Y8" s="1490">
        <v>0.75</v>
      </c>
    </row>
    <row r="9" spans="1:27" s="1406" customFormat="1" ht="15.75" customHeight="1">
      <c r="B9" s="1444"/>
      <c r="C9" s="1443"/>
      <c r="D9" s="1442"/>
      <c r="E9" s="1443"/>
      <c r="F9" s="1440" t="s">
        <v>894</v>
      </c>
      <c r="G9" s="1439" t="s">
        <v>12</v>
      </c>
      <c r="H9" s="1400" t="s">
        <v>12</v>
      </c>
      <c r="I9" s="1438">
        <f>Y9</f>
        <v>3.1830845771144278</v>
      </c>
      <c r="J9" s="1399"/>
      <c r="K9" s="1398" t="str">
        <f>F9</f>
        <v>クロロフィルa</v>
      </c>
      <c r="L9" s="1399" t="s">
        <v>893</v>
      </c>
      <c r="M9" s="1494">
        <v>98.6</v>
      </c>
      <c r="N9" s="1493">
        <v>109.5</v>
      </c>
      <c r="O9" s="1493">
        <v>111.8</v>
      </c>
      <c r="P9" s="1493">
        <v>106.63333333333333</v>
      </c>
      <c r="Q9" s="1492">
        <v>7.0514773865717935</v>
      </c>
      <c r="R9" s="1492">
        <v>6.6128265582104984</v>
      </c>
      <c r="S9" s="1494">
        <v>33.4</v>
      </c>
      <c r="T9" s="1493">
        <v>33.6</v>
      </c>
      <c r="U9" s="1493" t="s">
        <v>11</v>
      </c>
      <c r="V9" s="1493">
        <v>33.5</v>
      </c>
      <c r="W9" s="1492">
        <v>0.14142135623731153</v>
      </c>
      <c r="X9" s="1491">
        <v>0.42215330220092995</v>
      </c>
      <c r="Y9" s="1490">
        <v>3.1830845771144278</v>
      </c>
      <c r="AA9" s="1489"/>
    </row>
    <row r="10" spans="1:27" s="1406" customFormat="1" ht="15.75" customHeight="1">
      <c r="B10" s="1444"/>
      <c r="C10" s="1443"/>
      <c r="D10" s="1442"/>
      <c r="E10" s="1443"/>
      <c r="F10" s="1426" t="s">
        <v>4</v>
      </c>
      <c r="G10" s="1462" t="s">
        <v>12</v>
      </c>
      <c r="H10" s="1461" t="s">
        <v>12</v>
      </c>
      <c r="I10" s="1460">
        <f>Y10</f>
        <v>1.3144654088050314</v>
      </c>
      <c r="J10" s="1421"/>
      <c r="K10" s="1473" t="str">
        <f>F10</f>
        <v>COD</v>
      </c>
      <c r="L10" s="1421" t="s">
        <v>885</v>
      </c>
      <c r="M10" s="1484">
        <v>6.9</v>
      </c>
      <c r="N10" s="1483">
        <v>7</v>
      </c>
      <c r="O10" s="1483">
        <v>7</v>
      </c>
      <c r="P10" s="1483">
        <v>6.9666666666666659</v>
      </c>
      <c r="Q10" s="1418">
        <v>5.7735026918962373E-2</v>
      </c>
      <c r="R10" s="1418">
        <v>0.82873244381285716</v>
      </c>
      <c r="S10" s="1484">
        <v>5.3</v>
      </c>
      <c r="T10" s="1483">
        <v>5.4</v>
      </c>
      <c r="U10" s="1483">
        <v>5.2</v>
      </c>
      <c r="V10" s="1483">
        <v>5.3</v>
      </c>
      <c r="W10" s="1418">
        <v>0.10000000000000009</v>
      </c>
      <c r="X10" s="1480">
        <v>1.8867924528301903</v>
      </c>
      <c r="Y10" s="1413">
        <v>1.3144654088050314</v>
      </c>
    </row>
    <row r="11" spans="1:27" s="1406" customFormat="1" ht="15.75" customHeight="1">
      <c r="B11" s="1444"/>
      <c r="C11" s="1443"/>
      <c r="D11" s="1465">
        <v>45562</v>
      </c>
      <c r="E11" s="1449" t="s">
        <v>892</v>
      </c>
      <c r="F11" s="1440" t="s">
        <v>911</v>
      </c>
      <c r="G11" s="1439" t="s">
        <v>12</v>
      </c>
      <c r="H11" s="1400" t="s">
        <v>12</v>
      </c>
      <c r="I11" s="1438">
        <f>Y11</f>
        <v>0.84297520661157033</v>
      </c>
      <c r="J11" s="1399"/>
      <c r="K11" s="1398" t="str">
        <f>F11</f>
        <v>Ca2+</v>
      </c>
      <c r="L11" s="1399" t="s">
        <v>888</v>
      </c>
      <c r="M11" s="1437">
        <v>0.68</v>
      </c>
      <c r="N11" s="1412">
        <v>0.68</v>
      </c>
      <c r="O11" s="1412">
        <v>0.68</v>
      </c>
      <c r="P11" s="1412">
        <v>0.68</v>
      </c>
      <c r="Q11" s="1436">
        <v>0</v>
      </c>
      <c r="R11" s="1436">
        <v>0</v>
      </c>
      <c r="S11" s="1437">
        <v>0.81</v>
      </c>
      <c r="T11" s="1412">
        <v>0.81</v>
      </c>
      <c r="U11" s="1412">
        <v>0.8</v>
      </c>
      <c r="V11" s="1488">
        <v>0.80666666666666664</v>
      </c>
      <c r="W11" s="1487">
        <v>5.7735026918962632E-3</v>
      </c>
      <c r="X11" s="1472">
        <v>0.7157234742020161</v>
      </c>
      <c r="Y11" s="1431">
        <v>0.84297520661157033</v>
      </c>
    </row>
    <row r="12" spans="1:27" s="1406" customFormat="1" ht="15.75" customHeight="1">
      <c r="B12" s="1444"/>
      <c r="C12" s="1443"/>
      <c r="D12" s="1442"/>
      <c r="E12" s="1441"/>
      <c r="F12" s="1440" t="s">
        <v>894</v>
      </c>
      <c r="G12" s="1439" t="s">
        <v>12</v>
      </c>
      <c r="H12" s="1400" t="s">
        <v>12</v>
      </c>
      <c r="I12" s="1438">
        <f>Y12</f>
        <v>1.9956140350877192</v>
      </c>
      <c r="J12" s="1399"/>
      <c r="K12" s="1398" t="str">
        <f>F12</f>
        <v>クロロフィルa</v>
      </c>
      <c r="L12" s="1399" t="s">
        <v>893</v>
      </c>
      <c r="M12" s="1486">
        <v>14.6</v>
      </c>
      <c r="N12" s="1485">
        <v>16.600000000000001</v>
      </c>
      <c r="O12" s="1485">
        <v>14.3</v>
      </c>
      <c r="P12" s="1485">
        <v>15.166666666666666</v>
      </c>
      <c r="Q12" s="1436">
        <v>1.2503332889007375</v>
      </c>
      <c r="R12" s="1436">
        <v>8.2439557509938748</v>
      </c>
      <c r="S12" s="1486">
        <v>7.8</v>
      </c>
      <c r="T12" s="1485">
        <v>7.3</v>
      </c>
      <c r="U12" s="1485">
        <v>7.7</v>
      </c>
      <c r="V12" s="1485">
        <v>7.6000000000000005</v>
      </c>
      <c r="W12" s="1436">
        <v>0.26457513110645914</v>
      </c>
      <c r="X12" s="1472">
        <v>3.4812517250849884</v>
      </c>
      <c r="Y12" s="1431">
        <v>1.9956140350877192</v>
      </c>
    </row>
    <row r="13" spans="1:27" s="1406" customFormat="1" ht="15.75" customHeight="1">
      <c r="B13" s="1444"/>
      <c r="C13" s="1443"/>
      <c r="D13" s="1428"/>
      <c r="E13" s="1427"/>
      <c r="F13" s="1426" t="s">
        <v>4</v>
      </c>
      <c r="G13" s="1462" t="s">
        <v>12</v>
      </c>
      <c r="H13" s="1461" t="s">
        <v>12</v>
      </c>
      <c r="I13" s="1460">
        <f>Y13</f>
        <v>1.1979166666666665</v>
      </c>
      <c r="J13" s="1421"/>
      <c r="K13" s="1473" t="str">
        <f>F13</f>
        <v>COD</v>
      </c>
      <c r="L13" s="1421" t="s">
        <v>888</v>
      </c>
      <c r="M13" s="1484">
        <v>3.9</v>
      </c>
      <c r="N13" s="1483">
        <v>3.8</v>
      </c>
      <c r="O13" s="1483">
        <v>3.8</v>
      </c>
      <c r="P13" s="1483">
        <v>3.8333333333333335</v>
      </c>
      <c r="Q13" s="1418">
        <v>5.773502691896263E-2</v>
      </c>
      <c r="R13" s="1418">
        <v>1.5061311370164163</v>
      </c>
      <c r="S13" s="1484">
        <v>3.2</v>
      </c>
      <c r="T13" s="1483">
        <v>3.2</v>
      </c>
      <c r="U13" s="1483">
        <v>3.2</v>
      </c>
      <c r="V13" s="1483">
        <v>3.2000000000000006</v>
      </c>
      <c r="W13" s="1418">
        <v>5.4389598220420729E-16</v>
      </c>
      <c r="X13" s="1480">
        <v>1.6996749443881475E-14</v>
      </c>
      <c r="Y13" s="1413">
        <v>1.1979166666666665</v>
      </c>
    </row>
    <row r="14" spans="1:27" s="1406" customFormat="1" ht="15.75" customHeight="1">
      <c r="B14" s="1471" t="s">
        <v>910</v>
      </c>
      <c r="C14" s="1470" t="s">
        <v>909</v>
      </c>
      <c r="D14" s="1465">
        <v>45446</v>
      </c>
      <c r="E14" s="1482" t="s">
        <v>900</v>
      </c>
      <c r="F14" s="1440" t="s">
        <v>906</v>
      </c>
      <c r="G14" s="1447" t="s">
        <v>12</v>
      </c>
      <c r="H14" s="1446" t="s">
        <v>12</v>
      </c>
      <c r="I14" s="1445">
        <f>Y14</f>
        <v>1.3949040176188128</v>
      </c>
      <c r="J14" s="1399"/>
      <c r="K14" s="1398" t="str">
        <f>F14</f>
        <v>NO3–</v>
      </c>
      <c r="L14" s="1399" t="s">
        <v>888</v>
      </c>
      <c r="M14" s="1437">
        <v>0.22399468879310427</v>
      </c>
      <c r="N14" s="1412">
        <v>0.24171295260648612</v>
      </c>
      <c r="O14" s="1412">
        <v>0.24611919793944545</v>
      </c>
      <c r="P14" s="1412">
        <v>0.23727561311301196</v>
      </c>
      <c r="Q14" s="1436">
        <v>1.1710719985419034E-2</v>
      </c>
      <c r="R14" s="1436">
        <v>4.9354924561258375</v>
      </c>
      <c r="S14" s="1437">
        <v>0.16691256968792936</v>
      </c>
      <c r="T14" s="1412">
        <v>0.17090377557401637</v>
      </c>
      <c r="U14" s="1412">
        <v>0.17248890180026313</v>
      </c>
      <c r="V14" s="1412">
        <v>0.17010174902073627</v>
      </c>
      <c r="W14" s="1436">
        <v>2.8733786560225486E-3</v>
      </c>
      <c r="X14" s="1472">
        <v>1.6892117056787399</v>
      </c>
      <c r="Y14" s="1431">
        <v>1.3949040176188128</v>
      </c>
    </row>
    <row r="15" spans="1:27" s="1406" customFormat="1" ht="15.75" customHeight="1">
      <c r="B15" s="1444"/>
      <c r="C15" s="1443"/>
      <c r="D15" s="1442"/>
      <c r="E15" s="1443"/>
      <c r="F15" s="1440" t="s">
        <v>908</v>
      </c>
      <c r="G15" s="1439" t="s">
        <v>12</v>
      </c>
      <c r="H15" s="1400" t="s">
        <v>12</v>
      </c>
      <c r="I15" s="1438">
        <f>Y15</f>
        <v>1.2122300373688408</v>
      </c>
      <c r="J15" s="1399"/>
      <c r="K15" s="1398" t="str">
        <f>F15</f>
        <v>Cl–</v>
      </c>
      <c r="L15" s="1399" t="s">
        <v>888</v>
      </c>
      <c r="M15" s="1437">
        <v>0.92474212644962428</v>
      </c>
      <c r="N15" s="1412">
        <v>0.92964490073043615</v>
      </c>
      <c r="O15" s="1412">
        <v>0.93137449531299132</v>
      </c>
      <c r="P15" s="1412">
        <v>0.93032865402919518</v>
      </c>
      <c r="Q15" s="1436">
        <v>3.4403732793685119E-3</v>
      </c>
      <c r="R15" s="1436">
        <v>0.36980192585367233</v>
      </c>
      <c r="S15" s="1437">
        <v>0.76585643136607096</v>
      </c>
      <c r="T15" s="1412">
        <v>0.76731393560915917</v>
      </c>
      <c r="U15" s="1412">
        <v>0.76396190465762992</v>
      </c>
      <c r="V15" s="1412">
        <v>0.76745223707579802</v>
      </c>
      <c r="W15" s="1436">
        <v>1.6807568517202135E-3</v>
      </c>
      <c r="X15" s="1472">
        <v>0.21900474981014517</v>
      </c>
      <c r="Y15" s="1431">
        <v>1.2122300373688408</v>
      </c>
    </row>
    <row r="16" spans="1:27" s="1406" customFormat="1" ht="15.75" customHeight="1">
      <c r="B16" s="1444"/>
      <c r="C16" s="1443"/>
      <c r="D16" s="1428"/>
      <c r="E16" s="1429"/>
      <c r="F16" s="1426" t="s">
        <v>907</v>
      </c>
      <c r="G16" s="1462" t="s">
        <v>12</v>
      </c>
      <c r="H16" s="1461" t="s">
        <v>12</v>
      </c>
      <c r="I16" s="1460">
        <f>Y16</f>
        <v>1.2049605370761902</v>
      </c>
      <c r="J16" s="1421"/>
      <c r="K16" s="1473" t="str">
        <f>F16</f>
        <v>Mg2+</v>
      </c>
      <c r="L16" s="1421" t="s">
        <v>888</v>
      </c>
      <c r="M16" s="1420">
        <v>0.25830005861254673</v>
      </c>
      <c r="N16" s="1419">
        <v>0.25770364900865661</v>
      </c>
      <c r="O16" s="1419">
        <v>0.2552826269832113</v>
      </c>
      <c r="P16" s="1419">
        <v>0.25709544486813823</v>
      </c>
      <c r="Q16" s="1418">
        <v>1.5980167761435607E-3</v>
      </c>
      <c r="R16" s="1415">
        <v>0.62156557342475205</v>
      </c>
      <c r="S16" s="1417">
        <v>0.21397847702614659</v>
      </c>
      <c r="T16" s="1416">
        <v>0.21272988462780087</v>
      </c>
      <c r="U16" s="1416">
        <v>0.21338424791476404</v>
      </c>
      <c r="V16" s="1416">
        <v>0.2133642031895705</v>
      </c>
      <c r="W16" s="1415">
        <v>6.2453749892039045E-4</v>
      </c>
      <c r="X16" s="1480">
        <v>0.29270959682280884</v>
      </c>
      <c r="Y16" s="1413">
        <v>1.2049605370761902</v>
      </c>
    </row>
    <row r="17" spans="2:25" s="1406" customFormat="1" ht="15.75" customHeight="1">
      <c r="B17" s="1444"/>
      <c r="C17" s="1443"/>
      <c r="D17" s="1481">
        <v>45489</v>
      </c>
      <c r="E17" s="1464" t="s">
        <v>383</v>
      </c>
      <c r="F17" s="1426" t="s">
        <v>906</v>
      </c>
      <c r="G17" s="1462" t="s">
        <v>12</v>
      </c>
      <c r="H17" s="1461">
        <f>X17</f>
        <v>25.000115833434926</v>
      </c>
      <c r="I17" s="1460">
        <f>Y17</f>
        <v>1.8476901722601415</v>
      </c>
      <c r="J17" s="1458"/>
      <c r="K17" s="1459" t="str">
        <f>F17</f>
        <v>NO3–</v>
      </c>
      <c r="L17" s="1458" t="s">
        <v>888</v>
      </c>
      <c r="M17" s="1457">
        <v>5.3469405050552268E-2</v>
      </c>
      <c r="N17" s="1456">
        <v>5.8473113113007534E-2</v>
      </c>
      <c r="O17" s="1456">
        <v>4.3566105250074733E-2</v>
      </c>
      <c r="P17" s="1456">
        <v>5.1836207804544843E-2</v>
      </c>
      <c r="Q17" s="1455">
        <v>7.5865157213084846E-3</v>
      </c>
      <c r="R17" s="1452">
        <v>14.635553105880019</v>
      </c>
      <c r="S17" s="1454">
        <v>2.4235281794206538E-2</v>
      </c>
      <c r="T17" s="1453">
        <v>3.6149025915081776E-2</v>
      </c>
      <c r="U17" s="1453">
        <v>2.3779490825945774E-2</v>
      </c>
      <c r="V17" s="1453">
        <v>2.8054599511744698E-2</v>
      </c>
      <c r="W17" s="1452">
        <v>7.0136823745424433E-3</v>
      </c>
      <c r="X17" s="1478">
        <v>25.000115833434926</v>
      </c>
      <c r="Y17" s="1450">
        <v>1.8476901722601415</v>
      </c>
    </row>
    <row r="18" spans="2:25" s="1406" customFormat="1" ht="15.75" customHeight="1">
      <c r="B18" s="1444"/>
      <c r="C18" s="1443"/>
      <c r="D18" s="1442">
        <v>45552</v>
      </c>
      <c r="E18" s="1449" t="s">
        <v>383</v>
      </c>
      <c r="F18" s="1440" t="s">
        <v>906</v>
      </c>
      <c r="G18" s="1447" t="s">
        <v>12</v>
      </c>
      <c r="H18" s="1446" t="s">
        <v>12</v>
      </c>
      <c r="I18" s="1445">
        <f>Y18</f>
        <v>0.82866616178546748</v>
      </c>
      <c r="J18" s="1399"/>
      <c r="K18" s="1398" t="str">
        <f>F18</f>
        <v>NO3–</v>
      </c>
      <c r="L18" s="1399" t="s">
        <v>885</v>
      </c>
      <c r="M18" s="1437">
        <v>4.6516717267524585E-2</v>
      </c>
      <c r="N18" s="1412">
        <v>4.7400342200503584E-2</v>
      </c>
      <c r="O18" s="1412">
        <v>4.7759539327730818E-2</v>
      </c>
      <c r="P18" s="1412">
        <v>4.7225532931919667E-2</v>
      </c>
      <c r="Q18" s="1436">
        <v>6.3958609945882251E-4</v>
      </c>
      <c r="R18" s="1433">
        <v>1.3543226719767247</v>
      </c>
      <c r="S18" s="1435">
        <v>6.0178616730190967E-2</v>
      </c>
      <c r="T18" s="1434">
        <v>5.7873224259077996E-2</v>
      </c>
      <c r="U18" s="1434">
        <v>5.2917610074713899E-2</v>
      </c>
      <c r="V18" s="1434">
        <v>5.6989817021327625E-2</v>
      </c>
      <c r="W18" s="1433">
        <v>3.7102372799462414E-3</v>
      </c>
      <c r="X18" s="1472">
        <v>6.5103512765407521</v>
      </c>
      <c r="Y18" s="1431">
        <v>0.82866616178546748</v>
      </c>
    </row>
    <row r="19" spans="2:25" s="1406" customFormat="1" ht="15.75" customHeight="1">
      <c r="B19" s="1430"/>
      <c r="C19" s="1429"/>
      <c r="D19" s="1428"/>
      <c r="E19" s="1427"/>
      <c r="F19" s="1426" t="s">
        <v>894</v>
      </c>
      <c r="G19" s="1462" t="s">
        <v>12</v>
      </c>
      <c r="H19" s="1461" t="s">
        <v>12</v>
      </c>
      <c r="I19" s="1460">
        <f>Y19</f>
        <v>1.2763157894736841</v>
      </c>
      <c r="J19" s="1421"/>
      <c r="K19" s="1473" t="str">
        <f>F19</f>
        <v>クロロフィルa</v>
      </c>
      <c r="L19" s="1421" t="s">
        <v>893</v>
      </c>
      <c r="M19" s="1420">
        <v>12.9</v>
      </c>
      <c r="N19" s="1419">
        <v>12.9</v>
      </c>
      <c r="O19" s="1419">
        <v>13</v>
      </c>
      <c r="P19" s="1419">
        <v>12.933333333333332</v>
      </c>
      <c r="Q19" s="1418">
        <v>5.7735026918962373E-2</v>
      </c>
      <c r="R19" s="1415">
        <v>0.44640484731156482</v>
      </c>
      <c r="S19" s="1417">
        <v>10.1</v>
      </c>
      <c r="T19" s="1416">
        <v>10.1</v>
      </c>
      <c r="U19" s="1416">
        <v>10.1</v>
      </c>
      <c r="V19" s="1416">
        <v>10.133333333333333</v>
      </c>
      <c r="W19" s="1415">
        <v>0</v>
      </c>
      <c r="X19" s="1480">
        <v>0</v>
      </c>
      <c r="Y19" s="1413">
        <v>1.2763157894736841</v>
      </c>
    </row>
    <row r="20" spans="2:25" s="1476" customFormat="1" ht="15.75" customHeight="1">
      <c r="B20" s="1471" t="s">
        <v>905</v>
      </c>
      <c r="C20" s="1470" t="s">
        <v>904</v>
      </c>
      <c r="D20" s="1479">
        <v>45469</v>
      </c>
      <c r="E20" s="1464" t="s">
        <v>900</v>
      </c>
      <c r="F20" s="1463" t="s">
        <v>894</v>
      </c>
      <c r="G20" s="1462" t="s">
        <v>12</v>
      </c>
      <c r="H20" s="1461">
        <f>X20</f>
        <v>19.245008972987506</v>
      </c>
      <c r="I20" s="1460">
        <f>Y20</f>
        <v>1</v>
      </c>
      <c r="J20" s="1458"/>
      <c r="K20" s="1459" t="str">
        <f>F20</f>
        <v>クロロフィルa</v>
      </c>
      <c r="L20" s="1458" t="s">
        <v>893</v>
      </c>
      <c r="M20" s="1457">
        <v>0.3</v>
      </c>
      <c r="N20" s="1456">
        <v>0.3</v>
      </c>
      <c r="O20" s="1456">
        <v>0.3</v>
      </c>
      <c r="P20" s="1456">
        <v>0.3</v>
      </c>
      <c r="Q20" s="1455">
        <v>0</v>
      </c>
      <c r="R20" s="1455">
        <v>0</v>
      </c>
      <c r="S20" s="1457">
        <v>0.4</v>
      </c>
      <c r="T20" s="1456">
        <v>0.3</v>
      </c>
      <c r="U20" s="1456">
        <v>0.3</v>
      </c>
      <c r="V20" s="1456">
        <v>0.3</v>
      </c>
      <c r="W20" s="1455">
        <v>5.7735026918962519E-2</v>
      </c>
      <c r="X20" s="1478">
        <v>19.245008972987506</v>
      </c>
      <c r="Y20" s="1477">
        <v>1</v>
      </c>
    </row>
    <row r="21" spans="2:25" s="1406" customFormat="1" ht="15.75" customHeight="1">
      <c r="B21" s="1444"/>
      <c r="C21" s="1429"/>
      <c r="D21" s="1475">
        <v>45593</v>
      </c>
      <c r="E21" s="1459" t="s">
        <v>901</v>
      </c>
      <c r="F21" s="1463" t="s">
        <v>4</v>
      </c>
      <c r="G21" s="1462" t="s">
        <v>12</v>
      </c>
      <c r="H21" s="1461" t="s">
        <v>12</v>
      </c>
      <c r="I21" s="1460">
        <f>Y21</f>
        <v>1.2222222222222223</v>
      </c>
      <c r="J21" s="1458"/>
      <c r="K21" s="1459" t="str">
        <f>F21</f>
        <v>COD</v>
      </c>
      <c r="L21" s="1458" t="s">
        <v>885</v>
      </c>
      <c r="M21" s="1457">
        <v>2.0574399999999997</v>
      </c>
      <c r="N21" s="1456">
        <v>2.2244400000000009</v>
      </c>
      <c r="O21" s="1456">
        <v>2.2044000000000001</v>
      </c>
      <c r="P21" s="1456">
        <v>2.2000000000000002</v>
      </c>
      <c r="Q21" s="1455">
        <v>9.118465075512118E-2</v>
      </c>
      <c r="R21" s="1452">
        <v>4.1447568525055081</v>
      </c>
      <c r="S21" s="1454">
        <v>1.6366000000000001</v>
      </c>
      <c r="T21" s="1453">
        <v>1.91716</v>
      </c>
      <c r="U21" s="1453">
        <v>1.7969200000000001</v>
      </c>
      <c r="V21" s="1453">
        <v>1.8</v>
      </c>
      <c r="W21" s="1452">
        <v>0.14075633413811256</v>
      </c>
      <c r="X21" s="1474">
        <v>7.8197963410062536</v>
      </c>
      <c r="Y21" s="1450">
        <v>1.2222222222222223</v>
      </c>
    </row>
    <row r="22" spans="2:25" s="1406" customFormat="1" ht="15.75" customHeight="1">
      <c r="B22" s="1444"/>
      <c r="C22" s="1441" t="s">
        <v>903</v>
      </c>
      <c r="D22" s="1442">
        <v>45469</v>
      </c>
      <c r="E22" s="1470" t="s">
        <v>901</v>
      </c>
      <c r="F22" s="1440" t="s">
        <v>899</v>
      </c>
      <c r="G22" s="1447" t="s">
        <v>12</v>
      </c>
      <c r="H22" s="1446" t="s">
        <v>12</v>
      </c>
      <c r="I22" s="1445">
        <f>Y22</f>
        <v>1.1666666666666667</v>
      </c>
      <c r="J22" s="1399"/>
      <c r="K22" s="1398" t="str">
        <f>F22</f>
        <v>Na+</v>
      </c>
      <c r="L22" s="1399" t="s">
        <v>885</v>
      </c>
      <c r="M22" s="1437">
        <v>0.42</v>
      </c>
      <c r="N22" s="1412">
        <v>0.41</v>
      </c>
      <c r="O22" s="1412">
        <v>0.42</v>
      </c>
      <c r="P22" s="1412">
        <v>0.42</v>
      </c>
      <c r="Q22" s="1436">
        <v>5.7735026918962623E-3</v>
      </c>
      <c r="R22" s="1436">
        <v>1.3746434980705386</v>
      </c>
      <c r="S22" s="1437">
        <v>0.36</v>
      </c>
      <c r="T22" s="1412">
        <v>0.36</v>
      </c>
      <c r="U22" s="1412">
        <v>0.36</v>
      </c>
      <c r="V22" s="1412">
        <v>0.36</v>
      </c>
      <c r="W22" s="1436">
        <v>6.7986997775525911E-17</v>
      </c>
      <c r="X22" s="1472">
        <v>1.8885277159868311E-14</v>
      </c>
      <c r="Y22" s="1431">
        <v>1.1666666666666667</v>
      </c>
    </row>
    <row r="23" spans="2:25" s="1406" customFormat="1" ht="15.75" customHeight="1">
      <c r="B23" s="1444"/>
      <c r="C23" s="1441"/>
      <c r="D23" s="1442"/>
      <c r="E23" s="1429"/>
      <c r="F23" s="1426" t="s">
        <v>902</v>
      </c>
      <c r="G23" s="1462" t="s">
        <v>12</v>
      </c>
      <c r="H23" s="1461" t="s">
        <v>12</v>
      </c>
      <c r="I23" s="1460">
        <f>Y23</f>
        <v>0.70588235294117641</v>
      </c>
      <c r="J23" s="1399"/>
      <c r="K23" s="1398" t="str">
        <f>F23</f>
        <v>Al</v>
      </c>
      <c r="L23" s="1399" t="s">
        <v>888</v>
      </c>
      <c r="M23" s="1437">
        <v>4.9000000000000002E-2</v>
      </c>
      <c r="N23" s="1412">
        <v>4.7E-2</v>
      </c>
      <c r="O23" s="1412">
        <v>4.9000000000000002E-2</v>
      </c>
      <c r="P23" s="1412">
        <v>4.8000000000000001E-2</v>
      </c>
      <c r="Q23" s="1436">
        <v>1.1547005383792527E-3</v>
      </c>
      <c r="R23" s="1436">
        <v>2.4056261216234427</v>
      </c>
      <c r="S23" s="1437">
        <v>6.9000000000000006E-2</v>
      </c>
      <c r="T23" s="1412">
        <v>6.8000000000000005E-2</v>
      </c>
      <c r="U23" s="1412">
        <v>6.6000000000000003E-2</v>
      </c>
      <c r="V23" s="1412">
        <v>6.8000000000000005E-2</v>
      </c>
      <c r="W23" s="1436">
        <v>1.5275252316519479E-3</v>
      </c>
      <c r="X23" s="1472">
        <v>2.2463606347822762</v>
      </c>
      <c r="Y23" s="1431">
        <v>0.70588235294117641</v>
      </c>
    </row>
    <row r="24" spans="2:25" s="1406" customFormat="1" ht="15.75" customHeight="1">
      <c r="B24" s="1444"/>
      <c r="C24" s="1441"/>
      <c r="D24" s="1442">
        <v>45531</v>
      </c>
      <c r="E24" s="1459" t="s">
        <v>901</v>
      </c>
      <c r="F24" s="1440" t="s">
        <v>886</v>
      </c>
      <c r="G24" s="1462" t="s">
        <v>12</v>
      </c>
      <c r="H24" s="1461" t="s">
        <v>12</v>
      </c>
      <c r="I24" s="1460">
        <f>Y24</f>
        <v>0.72727272727272729</v>
      </c>
      <c r="J24" s="1458"/>
      <c r="K24" s="1459" t="str">
        <f>F24</f>
        <v>K+</v>
      </c>
      <c r="L24" s="1458" t="s">
        <v>888</v>
      </c>
      <c r="M24" s="1457">
        <v>0.08</v>
      </c>
      <c r="N24" s="1456">
        <v>0.08</v>
      </c>
      <c r="O24" s="1456">
        <v>0.08</v>
      </c>
      <c r="P24" s="1456">
        <v>0.08</v>
      </c>
      <c r="Q24" s="1455">
        <v>0</v>
      </c>
      <c r="R24" s="1455">
        <v>0</v>
      </c>
      <c r="S24" s="1457">
        <v>0.11</v>
      </c>
      <c r="T24" s="1456">
        <v>0.1</v>
      </c>
      <c r="U24" s="1456">
        <v>0.11</v>
      </c>
      <c r="V24" s="1456">
        <v>0.11</v>
      </c>
      <c r="W24" s="1455">
        <v>5.7735026918962545E-3</v>
      </c>
      <c r="X24" s="1474">
        <v>5.2486388108147768</v>
      </c>
      <c r="Y24" s="1450">
        <v>0.72727272727272729</v>
      </c>
    </row>
    <row r="25" spans="2:25" s="1406" customFormat="1" ht="15.75" customHeight="1">
      <c r="B25" s="1444"/>
      <c r="C25" s="1427"/>
      <c r="D25" s="1428"/>
      <c r="E25" s="1473" t="s">
        <v>900</v>
      </c>
      <c r="F25" s="1463" t="s">
        <v>899</v>
      </c>
      <c r="G25" s="1462" t="s">
        <v>12</v>
      </c>
      <c r="H25" s="1461" t="s">
        <v>12</v>
      </c>
      <c r="I25" s="1460">
        <f>Y25</f>
        <v>1.1643835616438356</v>
      </c>
      <c r="J25" s="1399"/>
      <c r="K25" s="1398" t="str">
        <f>F25</f>
        <v>Na+</v>
      </c>
      <c r="L25" s="1399" t="s">
        <v>885</v>
      </c>
      <c r="M25" s="1437">
        <v>0.85</v>
      </c>
      <c r="N25" s="1412">
        <v>0.85</v>
      </c>
      <c r="O25" s="1412">
        <v>0.85</v>
      </c>
      <c r="P25" s="1412">
        <v>0.85</v>
      </c>
      <c r="Q25" s="1436">
        <v>0</v>
      </c>
      <c r="R25" s="1436">
        <v>0</v>
      </c>
      <c r="S25" s="1437">
        <v>0.73</v>
      </c>
      <c r="T25" s="1412">
        <v>0.73</v>
      </c>
      <c r="U25" s="1412">
        <v>0.73</v>
      </c>
      <c r="V25" s="1412">
        <v>0.73</v>
      </c>
      <c r="W25" s="1436">
        <v>0</v>
      </c>
      <c r="X25" s="1472">
        <v>0</v>
      </c>
      <c r="Y25" s="1431">
        <v>1.1643835616438356</v>
      </c>
    </row>
    <row r="26" spans="2:25" s="1406" customFormat="1" ht="15.75" customHeight="1">
      <c r="B26" s="1471" t="s">
        <v>898</v>
      </c>
      <c r="C26" s="1470" t="s">
        <v>897</v>
      </c>
      <c r="D26" s="1465">
        <v>45434</v>
      </c>
      <c r="E26" s="1469" t="s">
        <v>892</v>
      </c>
      <c r="F26" s="1440" t="s">
        <v>889</v>
      </c>
      <c r="G26" s="1462" t="s">
        <v>12</v>
      </c>
      <c r="H26" s="1461" t="s">
        <v>12</v>
      </c>
      <c r="I26" s="1460">
        <f>Y26</f>
        <v>1.5</v>
      </c>
      <c r="J26" s="1459"/>
      <c r="K26" s="1459" t="str">
        <f>F26</f>
        <v>NH4+</v>
      </c>
      <c r="L26" s="1458" t="s">
        <v>885</v>
      </c>
      <c r="M26" s="1457">
        <v>0.03</v>
      </c>
      <c r="N26" s="1456">
        <v>0.03</v>
      </c>
      <c r="O26" s="1456">
        <v>0.03</v>
      </c>
      <c r="P26" s="1456">
        <v>0.03</v>
      </c>
      <c r="Q26" s="1455" t="s">
        <v>887</v>
      </c>
      <c r="R26" s="1452" t="s">
        <v>117</v>
      </c>
      <c r="S26" s="1454">
        <v>0.02</v>
      </c>
      <c r="T26" s="1453">
        <v>0.02</v>
      </c>
      <c r="U26" s="1453">
        <v>0.02</v>
      </c>
      <c r="V26" s="1453">
        <v>0.02</v>
      </c>
      <c r="W26" s="1452" t="s">
        <v>887</v>
      </c>
      <c r="X26" s="1467" t="s">
        <v>117</v>
      </c>
      <c r="Y26" s="1450">
        <v>1.5</v>
      </c>
    </row>
    <row r="27" spans="2:25" s="1406" customFormat="1" ht="15.75" customHeight="1">
      <c r="B27" s="1444"/>
      <c r="C27" s="1443"/>
      <c r="D27" s="1428"/>
      <c r="E27" s="1468" t="s">
        <v>527</v>
      </c>
      <c r="F27" s="1463" t="s">
        <v>896</v>
      </c>
      <c r="G27" s="1462" t="s">
        <v>12</v>
      </c>
      <c r="H27" s="1461" t="s">
        <v>12</v>
      </c>
      <c r="I27" s="1460">
        <f>Y27</f>
        <v>0.90000000000000013</v>
      </c>
      <c r="J27" s="1459"/>
      <c r="K27" s="1459" t="str">
        <f>F27</f>
        <v>DOC</v>
      </c>
      <c r="L27" s="1458" t="s">
        <v>885</v>
      </c>
      <c r="M27" s="1457">
        <v>0.3</v>
      </c>
      <c r="N27" s="1456">
        <v>0.2</v>
      </c>
      <c r="O27" s="1456">
        <v>0.3</v>
      </c>
      <c r="P27" s="1456">
        <v>0.27</v>
      </c>
      <c r="Q27" s="1455">
        <v>5.7735026918962401E-2</v>
      </c>
      <c r="R27" s="1452">
        <v>21.4</v>
      </c>
      <c r="S27" s="1454">
        <v>0.3</v>
      </c>
      <c r="T27" s="1453">
        <v>0.3</v>
      </c>
      <c r="U27" s="1453">
        <v>0.3</v>
      </c>
      <c r="V27" s="1453">
        <v>0.3</v>
      </c>
      <c r="W27" s="1452" t="s">
        <v>887</v>
      </c>
      <c r="X27" s="1467" t="s">
        <v>117</v>
      </c>
      <c r="Y27" s="1450">
        <v>0.90000000000000013</v>
      </c>
    </row>
    <row r="28" spans="2:25" s="1406" customFormat="1" ht="15.75" customHeight="1">
      <c r="B28" s="1444"/>
      <c r="C28" s="1443"/>
      <c r="D28" s="1465">
        <v>45497</v>
      </c>
      <c r="E28" s="1449" t="s">
        <v>383</v>
      </c>
      <c r="F28" s="1440" t="s">
        <v>889</v>
      </c>
      <c r="G28" s="1447" t="s">
        <v>12</v>
      </c>
      <c r="H28" s="1446" t="s">
        <v>12</v>
      </c>
      <c r="I28" s="1445">
        <f>Y28</f>
        <v>1.5</v>
      </c>
      <c r="J28" s="1398"/>
      <c r="K28" s="1398" t="str">
        <f>F28</f>
        <v>NH4+</v>
      </c>
      <c r="L28" s="1399" t="s">
        <v>885</v>
      </c>
      <c r="M28" s="1437">
        <v>0.06</v>
      </c>
      <c r="N28" s="1412">
        <v>0.06</v>
      </c>
      <c r="O28" s="1412">
        <v>0.06</v>
      </c>
      <c r="P28" s="1412">
        <v>0.06</v>
      </c>
      <c r="Q28" s="1436" t="s">
        <v>887</v>
      </c>
      <c r="R28" s="1433" t="s">
        <v>117</v>
      </c>
      <c r="S28" s="1435">
        <v>0.04</v>
      </c>
      <c r="T28" s="1434">
        <v>0.04</v>
      </c>
      <c r="U28" s="1434">
        <v>0.04</v>
      </c>
      <c r="V28" s="1434">
        <v>0.04</v>
      </c>
      <c r="W28" s="1433" t="s">
        <v>887</v>
      </c>
      <c r="X28" s="1432" t="s">
        <v>117</v>
      </c>
      <c r="Y28" s="1431">
        <v>1.5</v>
      </c>
    </row>
    <row r="29" spans="2:25" s="1406" customFormat="1" ht="15.75" customHeight="1">
      <c r="B29" s="1444"/>
      <c r="C29" s="1443"/>
      <c r="D29" s="1442"/>
      <c r="E29" s="1441"/>
      <c r="F29" s="1440" t="s">
        <v>886</v>
      </c>
      <c r="G29" s="1439" t="s">
        <v>12</v>
      </c>
      <c r="H29" s="1400" t="s">
        <v>12</v>
      </c>
      <c r="I29" s="1438">
        <f>Y29</f>
        <v>0.82857142857142851</v>
      </c>
      <c r="J29" s="1398"/>
      <c r="K29" s="1398" t="str">
        <f>F29</f>
        <v>K+</v>
      </c>
      <c r="L29" s="1399" t="s">
        <v>888</v>
      </c>
      <c r="M29" s="1437">
        <v>0.28999999999999998</v>
      </c>
      <c r="N29" s="1412">
        <v>0.3</v>
      </c>
      <c r="O29" s="1412">
        <v>0.28999999999999998</v>
      </c>
      <c r="P29" s="1412">
        <v>0.28999999999999998</v>
      </c>
      <c r="Q29" s="1436">
        <v>5.7735026918962623E-3</v>
      </c>
      <c r="R29" s="1433">
        <v>2</v>
      </c>
      <c r="S29" s="1435">
        <v>0.35</v>
      </c>
      <c r="T29" s="1434">
        <v>0.35</v>
      </c>
      <c r="U29" s="1434">
        <v>0.35</v>
      </c>
      <c r="V29" s="1434">
        <v>0.35</v>
      </c>
      <c r="W29" s="1433" t="s">
        <v>887</v>
      </c>
      <c r="X29" s="1432" t="s">
        <v>117</v>
      </c>
      <c r="Y29" s="1431">
        <v>0.82857142857142851</v>
      </c>
    </row>
    <row r="30" spans="2:25" s="1406" customFormat="1" ht="15.75" customHeight="1">
      <c r="B30" s="1444"/>
      <c r="C30" s="1443"/>
      <c r="D30" s="1428"/>
      <c r="E30" s="1427"/>
      <c r="F30" s="1426" t="s">
        <v>894</v>
      </c>
      <c r="G30" s="1462" t="s">
        <v>12</v>
      </c>
      <c r="H30" s="1461" t="s">
        <v>12</v>
      </c>
      <c r="I30" s="1460">
        <f>Y30</f>
        <v>0.84096109839816924</v>
      </c>
      <c r="J30" s="1398"/>
      <c r="K30" s="1398" t="str">
        <f>F30</f>
        <v>クロロフィルa</v>
      </c>
      <c r="L30" s="1399" t="s">
        <v>893</v>
      </c>
      <c r="M30" s="1437">
        <v>6.589575</v>
      </c>
      <c r="N30" s="1412">
        <v>18.672509999999999</v>
      </c>
      <c r="O30" s="1412">
        <v>18.825020000000002</v>
      </c>
      <c r="P30" s="1412">
        <v>14.7</v>
      </c>
      <c r="Q30" s="1436">
        <v>7.0205257621533148</v>
      </c>
      <c r="R30" s="1433">
        <v>47.8</v>
      </c>
      <c r="S30" s="1435">
        <v>18.863500000000002</v>
      </c>
      <c r="T30" s="1434">
        <v>15.695280000000002</v>
      </c>
      <c r="U30" s="1434">
        <v>17.872300000000003</v>
      </c>
      <c r="V30" s="1434">
        <v>17.48</v>
      </c>
      <c r="W30" s="1433">
        <v>1.6206743189590354</v>
      </c>
      <c r="X30" s="1466">
        <v>9.3000000000000007</v>
      </c>
      <c r="Y30" s="1431">
        <v>0.84096109839816924</v>
      </c>
    </row>
    <row r="31" spans="2:25" s="1406" customFormat="1" ht="15.75" customHeight="1">
      <c r="B31" s="1444"/>
      <c r="C31" s="1443"/>
      <c r="D31" s="1465">
        <v>45587</v>
      </c>
      <c r="E31" s="1464" t="s">
        <v>895</v>
      </c>
      <c r="F31" s="1463" t="s">
        <v>894</v>
      </c>
      <c r="G31" s="1462" t="s">
        <v>12</v>
      </c>
      <c r="H31" s="1461" t="s">
        <v>12</v>
      </c>
      <c r="I31" s="1460">
        <f>Y31</f>
        <v>0.93949579831932772</v>
      </c>
      <c r="J31" s="1459"/>
      <c r="K31" s="1459" t="str">
        <f>F31</f>
        <v>クロロフィルa</v>
      </c>
      <c r="L31" s="1458" t="s">
        <v>893</v>
      </c>
      <c r="M31" s="1457">
        <v>6.5898899999999996</v>
      </c>
      <c r="N31" s="1456">
        <v>4.6310900000000004</v>
      </c>
      <c r="O31" s="1456">
        <v>5.5582600000000006</v>
      </c>
      <c r="P31" s="1456">
        <v>5.59</v>
      </c>
      <c r="Q31" s="1455">
        <v>0.97986411522210415</v>
      </c>
      <c r="R31" s="1452">
        <v>17.5</v>
      </c>
      <c r="S31" s="1454">
        <v>6.0281750000000009</v>
      </c>
      <c r="T31" s="1453">
        <v>6.3091700000000008</v>
      </c>
      <c r="U31" s="1453">
        <v>5.4989549999999996</v>
      </c>
      <c r="V31" s="1453">
        <v>5.95</v>
      </c>
      <c r="W31" s="1452">
        <v>0.41139606720085925</v>
      </c>
      <c r="X31" s="1451">
        <v>6.9</v>
      </c>
      <c r="Y31" s="1450">
        <v>0.93949579831932772</v>
      </c>
    </row>
    <row r="32" spans="2:25" s="1406" customFormat="1" ht="15.75" customHeight="1">
      <c r="B32" s="1444"/>
      <c r="C32" s="1443"/>
      <c r="D32" s="1442"/>
      <c r="E32" s="1449" t="s">
        <v>892</v>
      </c>
      <c r="F32" s="1448" t="s">
        <v>891</v>
      </c>
      <c r="G32" s="1447" t="s">
        <v>12</v>
      </c>
      <c r="H32" s="1446" t="s">
        <v>12</v>
      </c>
      <c r="I32" s="1445">
        <f>Y32</f>
        <v>1.1636363636363636</v>
      </c>
      <c r="J32" s="1398"/>
      <c r="K32" s="1398" t="str">
        <f>F32</f>
        <v>アルカリ度(Gran's Plot)</v>
      </c>
      <c r="L32" s="1399" t="s">
        <v>890</v>
      </c>
      <c r="M32" s="1437">
        <v>0.19400000000000001</v>
      </c>
      <c r="N32" s="1412">
        <v>0.191</v>
      </c>
      <c r="O32" s="1412">
        <v>0.19</v>
      </c>
      <c r="P32" s="1412">
        <v>0.192</v>
      </c>
      <c r="Q32" s="1436">
        <v>2.0816659994661348E-3</v>
      </c>
      <c r="R32" s="1433">
        <v>1.1000000000000001</v>
      </c>
      <c r="S32" s="1435">
        <v>0.16500000000000001</v>
      </c>
      <c r="T32" s="1434">
        <v>0.16400000000000001</v>
      </c>
      <c r="U32" s="1434">
        <v>0.16500000000000001</v>
      </c>
      <c r="V32" s="1434">
        <v>0.16500000000000001</v>
      </c>
      <c r="W32" s="1433">
        <v>5.7735026918962634E-4</v>
      </c>
      <c r="X32" s="1432">
        <v>0.3</v>
      </c>
      <c r="Y32" s="1431">
        <v>1.1636363636363636</v>
      </c>
    </row>
    <row r="33" spans="2:25" s="1406" customFormat="1" ht="15.75" customHeight="1">
      <c r="B33" s="1444"/>
      <c r="C33" s="1443"/>
      <c r="D33" s="1442"/>
      <c r="E33" s="1441"/>
      <c r="F33" s="1440" t="s">
        <v>889</v>
      </c>
      <c r="G33" s="1439" t="s">
        <v>12</v>
      </c>
      <c r="H33" s="1400" t="s">
        <v>12</v>
      </c>
      <c r="I33" s="1438">
        <f>Y33</f>
        <v>3.4</v>
      </c>
      <c r="J33" s="1398"/>
      <c r="K33" s="1398" t="str">
        <f>F33</f>
        <v>NH4+</v>
      </c>
      <c r="L33" s="1399" t="s">
        <v>888</v>
      </c>
      <c r="M33" s="1437">
        <v>0.17</v>
      </c>
      <c r="N33" s="1412">
        <v>0.17</v>
      </c>
      <c r="O33" s="1412">
        <v>0.17</v>
      </c>
      <c r="P33" s="1412">
        <v>0.17</v>
      </c>
      <c r="Q33" s="1436" t="s">
        <v>887</v>
      </c>
      <c r="R33" s="1433" t="s">
        <v>117</v>
      </c>
      <c r="S33" s="1435">
        <v>0.05</v>
      </c>
      <c r="T33" s="1434">
        <v>0.05</v>
      </c>
      <c r="U33" s="1434">
        <v>0.05</v>
      </c>
      <c r="V33" s="1434">
        <v>0.05</v>
      </c>
      <c r="W33" s="1433" t="s">
        <v>887</v>
      </c>
      <c r="X33" s="1432" t="s">
        <v>117</v>
      </c>
      <c r="Y33" s="1431">
        <v>3.4</v>
      </c>
    </row>
    <row r="34" spans="2:25" ht="17" thickBot="1">
      <c r="B34" s="1430"/>
      <c r="C34" s="1429"/>
      <c r="D34" s="1428"/>
      <c r="E34" s="1427"/>
      <c r="F34" s="1426" t="s">
        <v>886</v>
      </c>
      <c r="G34" s="1425" t="s">
        <v>12</v>
      </c>
      <c r="H34" s="1424" t="s">
        <v>12</v>
      </c>
      <c r="I34" s="1423">
        <f>Y34</f>
        <v>1.1785714285714286</v>
      </c>
      <c r="J34" s="1422"/>
      <c r="K34" s="1398" t="str">
        <f>F34</f>
        <v>K+</v>
      </c>
      <c r="L34" s="1421" t="s">
        <v>885</v>
      </c>
      <c r="M34" s="1420">
        <v>0.33</v>
      </c>
      <c r="N34" s="1419">
        <v>0.33</v>
      </c>
      <c r="O34" s="1419">
        <v>0.32</v>
      </c>
      <c r="P34" s="1419">
        <v>0.33</v>
      </c>
      <c r="Q34" s="1418">
        <v>5.7735026918962623E-3</v>
      </c>
      <c r="R34" s="1415">
        <v>1.7</v>
      </c>
      <c r="S34" s="1417">
        <v>0.28999999999999998</v>
      </c>
      <c r="T34" s="1416">
        <v>0.28000000000000003</v>
      </c>
      <c r="U34" s="1416">
        <v>0.28000000000000003</v>
      </c>
      <c r="V34" s="1416">
        <v>0.28000000000000003</v>
      </c>
      <c r="W34" s="1415">
        <v>5.7735026918962311E-3</v>
      </c>
      <c r="X34" s="1414">
        <v>2.1</v>
      </c>
      <c r="Y34" s="1413">
        <v>1.1785714285714286</v>
      </c>
    </row>
    <row r="35" spans="2:25" ht="15.5">
      <c r="B35" s="1408" t="s">
        <v>884</v>
      </c>
      <c r="D35" s="1403"/>
      <c r="E35" s="1398"/>
      <c r="F35" s="1398"/>
      <c r="G35" s="1404"/>
      <c r="H35" s="1404"/>
      <c r="I35" s="1404"/>
      <c r="L35" s="1408" t="s">
        <v>883</v>
      </c>
      <c r="V35" s="1412"/>
      <c r="W35" s="1412"/>
      <c r="X35" s="1412"/>
      <c r="Y35" s="1411"/>
    </row>
    <row r="36" spans="2:25" ht="15.5" hidden="1">
      <c r="B36" s="1408" t="s">
        <v>882</v>
      </c>
      <c r="D36" s="1403"/>
      <c r="E36" s="1398"/>
      <c r="F36" s="1398"/>
      <c r="G36" s="1404"/>
      <c r="H36" s="1404"/>
      <c r="I36" s="1404"/>
      <c r="L36" s="1408"/>
      <c r="V36" s="1412"/>
      <c r="W36" s="1412"/>
      <c r="X36" s="1412"/>
      <c r="Y36" s="1411"/>
    </row>
    <row r="37" spans="2:25" ht="15.5">
      <c r="B37" s="1408" t="s">
        <v>881</v>
      </c>
      <c r="C37" s="1398"/>
      <c r="D37" s="1410"/>
      <c r="E37" s="1398"/>
      <c r="F37" s="1398"/>
      <c r="G37" s="1400"/>
      <c r="H37" s="1398"/>
      <c r="I37" s="1398"/>
      <c r="J37" s="1398"/>
      <c r="K37" s="1409" t="s">
        <v>880</v>
      </c>
      <c r="L37" s="1408" t="s">
        <v>879</v>
      </c>
      <c r="M37" s="1407"/>
      <c r="N37" s="1407"/>
      <c r="O37" s="1407"/>
      <c r="P37" s="1407"/>
      <c r="Q37" s="1407"/>
      <c r="R37" s="1407"/>
      <c r="S37" s="1407"/>
      <c r="T37" s="1407"/>
      <c r="U37" s="1407"/>
      <c r="V37" s="1407"/>
      <c r="W37" s="1407"/>
      <c r="X37" s="1407"/>
      <c r="Y37" s="1406"/>
    </row>
    <row r="38" spans="2:25" ht="15">
      <c r="B38" s="1405"/>
      <c r="D38" s="1403"/>
      <c r="E38" s="1398"/>
      <c r="F38" s="1398"/>
      <c r="G38" s="1404"/>
      <c r="H38" s="1404"/>
      <c r="I38" s="1404"/>
    </row>
    <row r="39" spans="2:25" ht="15">
      <c r="D39" s="1403"/>
      <c r="E39" s="1398"/>
      <c r="F39" s="1398"/>
      <c r="G39" s="1400"/>
      <c r="H39" s="1398"/>
      <c r="I39" s="1398"/>
    </row>
    <row r="40" spans="2:25" ht="15">
      <c r="D40" s="1398"/>
      <c r="E40" s="1402"/>
      <c r="F40" s="1398"/>
    </row>
    <row r="41" spans="2:25">
      <c r="E41" s="1401"/>
    </row>
    <row r="49" spans="6:12" ht="15">
      <c r="J49" s="1399"/>
      <c r="K49" s="1398"/>
    </row>
    <row r="50" spans="6:12" ht="15">
      <c r="J50" s="1399"/>
      <c r="K50" s="1398"/>
    </row>
    <row r="51" spans="6:12" ht="15">
      <c r="G51" s="1400"/>
      <c r="H51" s="1398"/>
      <c r="I51" s="1399"/>
      <c r="J51" s="1399"/>
      <c r="K51" s="1398"/>
    </row>
    <row r="52" spans="6:12" ht="15">
      <c r="F52" s="1398"/>
      <c r="G52" s="1400"/>
      <c r="H52" s="1398"/>
      <c r="I52" s="1399"/>
      <c r="J52" s="1399"/>
      <c r="K52" s="1398"/>
    </row>
    <row r="53" spans="6:12" ht="15">
      <c r="F53" s="1398"/>
      <c r="G53" s="1400"/>
      <c r="H53" s="1398"/>
      <c r="I53" s="1399"/>
      <c r="J53" s="1399"/>
      <c r="K53" s="1398"/>
    </row>
    <row r="54" spans="6:12" ht="15">
      <c r="F54" s="1398"/>
      <c r="G54" s="1400"/>
      <c r="H54" s="1398"/>
      <c r="I54" s="1399"/>
    </row>
    <row r="55" spans="6:12" ht="15">
      <c r="F55" s="1398"/>
      <c r="G55" s="1400"/>
      <c r="H55" s="1398"/>
      <c r="I55" s="1399"/>
      <c r="L55" s="1399"/>
    </row>
    <row r="56" spans="6:12" ht="15">
      <c r="F56" s="1398"/>
      <c r="L56" s="1399"/>
    </row>
    <row r="57" spans="6:12" ht="15">
      <c r="L57" s="1399"/>
    </row>
    <row r="58" spans="6:12" ht="15">
      <c r="F58" s="1398"/>
      <c r="L58" s="1399"/>
    </row>
    <row r="59" spans="6:12" ht="15">
      <c r="F59" s="1398"/>
      <c r="L59" s="1399"/>
    </row>
    <row r="60" spans="6:12" ht="15">
      <c r="F60" s="1398"/>
      <c r="L60" s="1399"/>
    </row>
    <row r="61" spans="6:12" ht="15">
      <c r="F61" s="1398"/>
      <c r="L61" s="1399"/>
    </row>
    <row r="62" spans="6:12" ht="15">
      <c r="F62" s="1398"/>
      <c r="L62" s="1399"/>
    </row>
    <row r="63" spans="6:12" ht="15">
      <c r="F63" s="1398"/>
      <c r="L63" s="1399"/>
    </row>
    <row r="64" spans="6:12" ht="15">
      <c r="F64" s="1398"/>
      <c r="L64" s="1399"/>
    </row>
    <row r="65" spans="6:12" ht="15">
      <c r="F65" s="1398"/>
      <c r="L65" s="1398"/>
    </row>
    <row r="66" spans="6:12" ht="15">
      <c r="F66" s="1398"/>
      <c r="L66" s="1398"/>
    </row>
    <row r="67" spans="6:12" ht="15">
      <c r="F67" s="1398"/>
      <c r="L67" s="1398"/>
    </row>
    <row r="68" spans="6:12" ht="15">
      <c r="F68" s="1398"/>
      <c r="L68" s="1398"/>
    </row>
    <row r="69" spans="6:12" ht="15">
      <c r="F69" s="1398"/>
      <c r="L69" s="1398"/>
    </row>
    <row r="70" spans="6:12" ht="15">
      <c r="F70" s="1398"/>
    </row>
    <row r="71" spans="6:12" ht="15">
      <c r="F71" s="1398"/>
    </row>
    <row r="72" spans="6:12" ht="15">
      <c r="F72" s="1398"/>
    </row>
  </sheetData>
  <mergeCells count="38">
    <mergeCell ref="L3:L4"/>
    <mergeCell ref="M3:R3"/>
    <mergeCell ref="S3:X3"/>
    <mergeCell ref="G3:I3"/>
    <mergeCell ref="B3:B4"/>
    <mergeCell ref="C3:C4"/>
    <mergeCell ref="D3:D4"/>
    <mergeCell ref="E3:E4"/>
    <mergeCell ref="F3:F4"/>
    <mergeCell ref="C5:C13"/>
    <mergeCell ref="D5:D6"/>
    <mergeCell ref="E5:E6"/>
    <mergeCell ref="D7:D10"/>
    <mergeCell ref="J3:J4"/>
    <mergeCell ref="K3:K4"/>
    <mergeCell ref="E7:E10"/>
    <mergeCell ref="D11:D13"/>
    <mergeCell ref="E11:E13"/>
    <mergeCell ref="B14:B19"/>
    <mergeCell ref="C14:C19"/>
    <mergeCell ref="D14:D16"/>
    <mergeCell ref="E14:E16"/>
    <mergeCell ref="D18:D19"/>
    <mergeCell ref="E18:E19"/>
    <mergeCell ref="B5:B13"/>
    <mergeCell ref="B20:B25"/>
    <mergeCell ref="C20:C21"/>
    <mergeCell ref="C22:C25"/>
    <mergeCell ref="D22:D23"/>
    <mergeCell ref="E22:E23"/>
    <mergeCell ref="D24:D25"/>
    <mergeCell ref="B26:B34"/>
    <mergeCell ref="C26:C34"/>
    <mergeCell ref="D26:D27"/>
    <mergeCell ref="D28:D30"/>
    <mergeCell ref="E28:E30"/>
    <mergeCell ref="D31:D34"/>
    <mergeCell ref="E32:E34"/>
  </mergeCells>
  <phoneticPr fontId="3"/>
  <pageMargins left="0.7" right="0.7" top="0.75" bottom="0.75" header="0.3" footer="0.3"/>
  <pageSetup paperSize="9" scale="54" fitToHeight="0" orientation="landscape" r:id="rId1"/>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8</vt:i4>
      </vt:variant>
      <vt:variant>
        <vt:lpstr>名前付き一覧</vt:lpstr>
      </vt:variant>
      <vt:variant>
        <vt:i4>8</vt:i4>
      </vt:variant>
    </vt:vector>
  </HeadingPairs>
  <TitlesOfParts>
    <vt:vector size="16" baseType="lpstr">
      <vt:lpstr>集計表2024</vt:lpstr>
      <vt:lpstr>山形（今神御池）2024</vt:lpstr>
      <vt:lpstr>栃木（刈込湖）2024</vt:lpstr>
      <vt:lpstr>長野（双子池）2024</vt:lpstr>
      <vt:lpstr>岐阜（伊自良湖）2024</vt:lpstr>
      <vt:lpstr>長野（雄池）2024底質</vt:lpstr>
      <vt:lpstr>長野（雌池）2024底質</vt:lpstr>
      <vt:lpstr>管理基準項目2024</vt:lpstr>
      <vt:lpstr>管理基準項目2024!Print_Area</vt:lpstr>
      <vt:lpstr>'岐阜（伊自良湖）2024'!Print_Area</vt:lpstr>
      <vt:lpstr>'山形（今神御池）2024'!Print_Area</vt:lpstr>
      <vt:lpstr>集計表2024!Print_Area</vt:lpstr>
      <vt:lpstr>'長野（雌池）2024底質'!Print_Area</vt:lpstr>
      <vt:lpstr>'長野（双子池）2024'!Print_Area</vt:lpstr>
      <vt:lpstr>'長野（雄池）2024底質'!Print_Area</vt:lpstr>
      <vt:lpstr>'栃木（刈込湖）2024'!Print_Area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2025-09-19T07:02:53Z</cp:lastPrinted>
  <dcterms:created xsi:type="dcterms:W3CDTF">2011-09-20T07:24:44Z</dcterms:created>
  <dcterms:modified xsi:type="dcterms:W3CDTF">2026-01-22T08:40:39Z</dcterms:modified>
</cp:coreProperties>
</file>