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3BB9938B-C711-43EB-A5A5-2D7DD55A4E8E}" xr6:coauthVersionLast="47" xr6:coauthVersionMax="47" xr10:uidLastSave="{00000000-0000-0000-0000-000000000000}"/>
  <bookViews>
    <workbookView xWindow="-13725" yWindow="-16320" windowWidth="29040" windowHeight="15720" xr2:uid="{00000000-000D-0000-FFFF-FFFF00000000}"/>
  </bookViews>
  <sheets>
    <sheet name="R1R2" sheetId="1" r:id="rId1"/>
  </sheets>
  <definedNames>
    <definedName name="_xlnm.Print_Area" localSheetId="0">'R1R2'!$B$2:$L$27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L19" i="1" s="1"/>
  <c r="J19" i="1"/>
  <c r="H19" i="1"/>
  <c r="I19" i="1" s="1"/>
  <c r="G19" i="1"/>
  <c r="E19" i="1"/>
  <c r="D19" i="1"/>
  <c r="C19" i="1"/>
  <c r="F19" i="1" l="1"/>
</calcChain>
</file>

<file path=xl/sharedStrings.xml><?xml version="1.0" encoding="utf-8"?>
<sst xmlns="http://schemas.openxmlformats.org/spreadsheetml/2006/main" count="41" uniqueCount="29">
  <si>
    <t>%</t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</si>
  <si>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</si>
  <si>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</si>
  <si>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</si>
  <si>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</si>
  <si>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</si>
  <si>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</si>
  <si>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</si>
  <si>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</si>
  <si>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</si>
  <si>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1"/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</si>
  <si>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</si>
  <si>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</si>
  <si>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</si>
  <si>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1"/>
  </si>
  <si>
    <r>
      <rPr>
        <sz val="10"/>
        <rFont val="ＭＳ 明朝"/>
        <family val="1"/>
        <charset val="128"/>
      </rPr>
      <t>総計</t>
    </r>
    <rPh sb="0" eb="2">
      <t>ソウケイ</t>
    </rPh>
    <phoneticPr fontId="2"/>
  </si>
  <si>
    <r>
      <rPr>
        <sz val="10"/>
        <rFont val="ＭＳ 明朝"/>
        <family val="1"/>
        <charset val="128"/>
      </rPr>
      <t>試料数</t>
    </r>
    <phoneticPr fontId="1"/>
  </si>
  <si>
    <r>
      <t>R</t>
    </r>
    <r>
      <rPr>
        <vertAlign val="subscript"/>
        <sz val="10"/>
        <rFont val="Times New Roman"/>
        <family val="1"/>
      </rPr>
      <t>1</t>
    </r>
    <r>
      <rPr>
        <sz val="10"/>
        <rFont val="ＭＳ 明朝"/>
        <family val="1"/>
        <charset val="128"/>
      </rPr>
      <t>測定数</t>
    </r>
    <phoneticPr fontId="1"/>
  </si>
  <si>
    <r>
      <t>R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(AA)</t>
    </r>
    <phoneticPr fontId="1"/>
  </si>
  <si>
    <r>
      <t>R</t>
    </r>
    <r>
      <rPr>
        <vertAlign val="subscript"/>
        <sz val="10"/>
        <rFont val="Times New Roman"/>
        <family val="1"/>
      </rPr>
      <t>2</t>
    </r>
    <r>
      <rPr>
        <sz val="10"/>
        <rFont val="ＭＳ 明朝"/>
        <family val="1"/>
        <charset val="128"/>
      </rPr>
      <t>測定数</t>
    </r>
    <phoneticPr fontId="1"/>
  </si>
  <si>
    <r>
      <t>R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(AA)</t>
    </r>
    <phoneticPr fontId="1"/>
  </si>
  <si>
    <r>
      <t>R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&amp;R</t>
    </r>
    <r>
      <rPr>
        <vertAlign val="subscript"/>
        <sz val="10"/>
        <rFont val="Times New Roman"/>
        <family val="1"/>
      </rPr>
      <t>2</t>
    </r>
    <r>
      <rPr>
        <sz val="10"/>
        <rFont val="ＭＳ 明朝"/>
        <family val="1"/>
        <charset val="128"/>
      </rPr>
      <t>測定数</t>
    </r>
    <phoneticPr fontId="1"/>
  </si>
  <si>
    <r>
      <t>R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&amp;R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(AA)</t>
    </r>
    <phoneticPr fontId="1"/>
  </si>
  <si>
    <r>
      <t>R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(AA)</t>
    </r>
    <r>
      <rPr>
        <sz val="10"/>
        <rFont val="ＭＳ 明朝"/>
        <family val="1"/>
        <charset val="128"/>
      </rPr>
      <t>、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(AA)</t>
    </r>
    <r>
      <rPr>
        <sz val="10"/>
        <rFont val="ＭＳ 明朝"/>
        <family val="1"/>
        <charset val="128"/>
      </rPr>
      <t>：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1</t>
    </r>
    <r>
      <rPr>
        <sz val="10"/>
        <rFont val="ＭＳ 明朝"/>
        <family val="1"/>
        <charset val="128"/>
      </rPr>
      <t>または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2</t>
    </r>
    <r>
      <rPr>
        <sz val="10"/>
        <rFont val="ＭＳ 明朝"/>
        <family val="1"/>
        <charset val="128"/>
      </rPr>
      <t>測定数のうち「湿性沈着モニタリング手引き書（第</t>
    </r>
    <r>
      <rPr>
        <sz val="10"/>
        <rFont val="Times New Roman"/>
        <family val="1"/>
      </rPr>
      <t>2</t>
    </r>
    <r>
      <rPr>
        <sz val="10"/>
        <rFont val="ＭＳ 明朝"/>
        <family val="1"/>
        <charset val="128"/>
      </rPr>
      <t>版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」に定める基準を満たした数</t>
    </r>
    <phoneticPr fontId="1"/>
  </si>
  <si>
    <r>
      <t>R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&amp;R</t>
    </r>
    <r>
      <rPr>
        <vertAlign val="subscript"/>
        <sz val="10"/>
        <rFont val="Times New Roman"/>
        <family val="1"/>
      </rPr>
      <t>2</t>
    </r>
    <r>
      <rPr>
        <sz val="10"/>
        <rFont val="ＭＳ 明朝"/>
        <family val="1"/>
        <charset val="128"/>
      </rPr>
      <t>測定数：試料数のうち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1</t>
    </r>
    <r>
      <rPr>
        <sz val="10"/>
        <rFont val="ＭＳ 明朝"/>
        <family val="1"/>
        <charset val="128"/>
      </rPr>
      <t>、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2</t>
    </r>
    <r>
      <rPr>
        <sz val="10"/>
        <rFont val="ＭＳ 明朝"/>
        <family val="1"/>
        <charset val="128"/>
      </rPr>
      <t>ともに測定した数</t>
    </r>
    <phoneticPr fontId="1"/>
  </si>
  <si>
    <r>
      <t>R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&amp;R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(AA)</t>
    </r>
    <r>
      <rPr>
        <sz val="10"/>
        <rFont val="ＭＳ 明朝"/>
        <family val="1"/>
        <charset val="128"/>
      </rPr>
      <t>：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>&amp;R</t>
    </r>
    <r>
      <rPr>
        <vertAlign val="subscript"/>
        <sz val="10"/>
        <rFont val="Times New Roman"/>
        <family val="1"/>
      </rPr>
      <t>2</t>
    </r>
    <r>
      <rPr>
        <sz val="10"/>
        <rFont val="ＭＳ 明朝"/>
        <family val="1"/>
        <charset val="128"/>
      </rPr>
      <t>測定数のうち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1</t>
    </r>
    <r>
      <rPr>
        <sz val="10"/>
        <rFont val="ＭＳ 明朝"/>
        <family val="1"/>
        <charset val="128"/>
      </rPr>
      <t>、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2</t>
    </r>
    <r>
      <rPr>
        <sz val="10"/>
        <rFont val="ＭＳ 明朝"/>
        <family val="1"/>
        <charset val="128"/>
      </rPr>
      <t>ともに基準を満たした数</t>
    </r>
    <phoneticPr fontId="1"/>
  </si>
  <si>
    <t>-</t>
    <phoneticPr fontId="1"/>
  </si>
  <si>
    <r>
      <rPr>
        <sz val="10"/>
        <rFont val="ＭＳ 明朝"/>
        <family val="1"/>
        <charset val="128"/>
      </rPr>
      <t>令和6年度　イオンバランス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1</t>
    </r>
    <r>
      <rPr>
        <sz val="10"/>
        <rFont val="ＭＳ 明朝"/>
        <family val="1"/>
        <charset val="128"/>
      </rPr>
      <t>、電気伝導率比較</t>
    </r>
    <r>
      <rPr>
        <sz val="10"/>
        <rFont val="Times New Roman"/>
        <family val="1"/>
      </rPr>
      <t>R</t>
    </r>
    <r>
      <rPr>
        <vertAlign val="subscript"/>
        <sz val="10"/>
        <rFont val="Times New Roman"/>
        <family val="1"/>
      </rPr>
      <t>2</t>
    </r>
    <r>
      <rPr>
        <sz val="10"/>
        <rFont val="ＭＳ 明朝"/>
        <family val="1"/>
        <charset val="128"/>
      </rPr>
      <t>の結果一覧</t>
    </r>
    <rPh sb="0" eb="2">
      <t>レイワ</t>
    </rPh>
    <rPh sb="21" eb="23">
      <t>ヒカク</t>
    </rPh>
    <phoneticPr fontId="2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</si>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</sst>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0"/>
      <name val="Times New Roman"/>
      <family val="1"/>
    </font>
    <font>
      <vertAlign val="subscript"/>
      <sz val="10"/>
      <name val="Times New Roman"/>
      <family val="1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1" fontId="3" fillId="0" borderId="8" xfId="0" applyNumberFormat="1" applyFont="1" applyBorder="1" applyAlignment="1">
      <alignment horizontal="right" vertical="center"/>
    </xf>
    <xf numFmtId="1" fontId="3" fillId="0" borderId="9" xfId="0" applyNumberFormat="1" applyFont="1" applyBorder="1" applyAlignment="1">
      <alignment horizontal="right" vertical="center"/>
    </xf>
    <xf numFmtId="1" fontId="3" fillId="0" borderId="10" xfId="0" applyNumberFormat="1" applyFont="1" applyBorder="1" applyAlignment="1">
      <alignment horizontal="right" vertical="center"/>
    </xf>
    <xf numFmtId="1" fontId="3" fillId="0" borderId="11" xfId="0" applyNumberFormat="1" applyFont="1" applyBorder="1" applyAlignment="1">
      <alignment horizontal="right" vertical="center"/>
    </xf>
    <xf numFmtId="1" fontId="3" fillId="0" borderId="12" xfId="0" applyNumberFormat="1" applyFont="1" applyBorder="1" applyAlignment="1">
      <alignment horizontal="right" vertical="center"/>
    </xf>
    <xf numFmtId="0" fontId="3" fillId="0" borderId="13" xfId="0" applyFont="1" applyBorder="1" applyAlignment="1">
      <alignment vertical="center"/>
    </xf>
    <xf numFmtId="1" fontId="3" fillId="0" borderId="14" xfId="0" applyNumberFormat="1" applyFont="1" applyBorder="1" applyAlignment="1">
      <alignment horizontal="right" vertical="center"/>
    </xf>
    <xf numFmtId="1" fontId="3" fillId="0" borderId="15" xfId="0" applyNumberFormat="1" applyFont="1" applyBorder="1" applyAlignment="1">
      <alignment horizontal="right" vertical="center"/>
    </xf>
    <xf numFmtId="1" fontId="3" fillId="0" borderId="16" xfId="0" applyNumberFormat="1" applyFont="1" applyBorder="1" applyAlignment="1">
      <alignment horizontal="right" vertical="center"/>
    </xf>
    <xf numFmtId="1" fontId="3" fillId="0" borderId="17" xfId="0" applyNumberFormat="1" applyFont="1" applyBorder="1" applyAlignment="1">
      <alignment horizontal="right" vertical="center"/>
    </xf>
    <xf numFmtId="1" fontId="3" fillId="0" borderId="18" xfId="0" applyNumberFormat="1" applyFont="1" applyBorder="1" applyAlignment="1">
      <alignment horizontal="right" vertical="center"/>
    </xf>
    <xf numFmtId="1" fontId="3" fillId="0" borderId="2" xfId="0" applyNumberFormat="1" applyFont="1" applyBorder="1" applyAlignment="1">
      <alignment horizontal="right" vertical="center"/>
    </xf>
    <xf numFmtId="1" fontId="3" fillId="0" borderId="3" xfId="0" applyNumberFormat="1" applyFont="1" applyBorder="1" applyAlignment="1">
      <alignment horizontal="right" vertical="center"/>
    </xf>
    <xf numFmtId="1" fontId="3" fillId="0" borderId="4" xfId="0" applyNumberFormat="1" applyFont="1" applyBorder="1" applyAlignment="1">
      <alignment horizontal="right" vertical="center"/>
    </xf>
    <xf numFmtId="1" fontId="3" fillId="0" borderId="5" xfId="0" applyNumberFormat="1" applyFont="1" applyBorder="1" applyAlignment="1">
      <alignment horizontal="right" vertical="center"/>
    </xf>
    <xf numFmtId="1" fontId="3" fillId="0" borderId="6" xfId="0" applyNumberFormat="1" applyFont="1" applyBorder="1" applyAlignment="1">
      <alignment horizontal="right" vertical="center"/>
    </xf>
    <xf numFmtId="0" fontId="3" fillId="0" borderId="0" xfId="0" applyFont="1"/>
    <xf numFmtId="1" fontId="3" fillId="0" borderId="0" xfId="0" applyNumberFormat="1" applyFont="1"/>
    <xf numFmtId="0" fontId="5" fillId="0" borderId="0" xfId="0" applyFont="1" applyAlignment="1">
      <alignment horizontal="centerContinuous" vertical="center"/>
    </xf>
    <xf numFmtId="0" fontId="3" fillId="0" borderId="1" xfId="0" applyFont="1" applyBorder="1" applyAlignment="1">
      <alignment vertical="center"/>
    </xf>
    <xf numFmtId="1" fontId="3" fillId="2" borderId="17" xfId="0" applyNumberFormat="1" applyFont="1" applyFill="1" applyBorder="1" applyAlignment="1">
      <alignment horizontal="right" vertical="center"/>
    </xf>
    <xf numFmtId="1" fontId="3" fillId="2" borderId="18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27"/>
  <sheetViews>
    <sheetView tabSelected="1" zoomScaleNormal="100" workbookViewId="0">
      <selection activeCell="G26" sqref="G26"/>
    </sheetView>
  </sheetViews>
  <sheetFormatPr defaultColWidth="9.09765625" defaultRowHeight="13" x14ac:dyDescent="0.3"/>
  <cols>
    <col min="1" max="1" width="9.09765625" style="26"/>
    <col min="2" max="2" width="8.69921875" style="26" customWidth="1"/>
    <col min="3" max="9" width="9.09765625" style="26"/>
    <col min="10" max="10" width="11.8984375" style="26" bestFit="1" customWidth="1"/>
    <col min="11" max="11" width="10.296875" style="26" bestFit="1" customWidth="1"/>
    <col min="12" max="16384" width="9.09765625" style="26"/>
  </cols>
  <sheetData>
    <row r="2" spans="2:12" s="2" customFormat="1" ht="19.5" customHeight="1" x14ac:dyDescent="0.2">
      <c r="B2" s="28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s="2" customFormat="1" ht="19.5" customHeight="1" thickBot="1" x14ac:dyDescent="0.25"/>
    <row r="4" spans="2:12" s="2" customFormat="1" ht="19.5" customHeight="1" thickBot="1" x14ac:dyDescent="0.25">
      <c r="B4" s="3"/>
      <c r="C4" s="4" t="s">
        <v>16</v>
      </c>
      <c r="D4" s="5" t="s">
        <v>17</v>
      </c>
      <c r="E4" s="6" t="s">
        <v>18</v>
      </c>
      <c r="F4" s="7" t="s">
        <v>0</v>
      </c>
      <c r="G4" s="5" t="s">
        <v>19</v>
      </c>
      <c r="H4" s="6" t="s">
        <v>20</v>
      </c>
      <c r="I4" s="7" t="s">
        <v>0</v>
      </c>
      <c r="J4" s="5" t="s">
        <v>21</v>
      </c>
      <c r="K4" s="6" t="s">
        <v>22</v>
      </c>
      <c r="L4" s="8" t="s">
        <v>0</v>
      </c>
    </row>
    <row r="5" spans="2:12" s="2" customFormat="1" ht="19.5" customHeight="1" x14ac:dyDescent="0.2">
      <c r="B5" s="9" t="s">
        <v>1</v>
      </c>
      <c r="C5" s="10">
        <v>27</v>
      </c>
      <c r="D5" s="11">
        <v>27</v>
      </c>
      <c r="E5" s="12">
        <v>27</v>
      </c>
      <c r="F5" s="13">
        <v>100</v>
      </c>
      <c r="G5" s="11">
        <v>27</v>
      </c>
      <c r="H5" s="12">
        <v>26</v>
      </c>
      <c r="I5" s="13">
        <v>96.296296296296291</v>
      </c>
      <c r="J5" s="11">
        <v>27</v>
      </c>
      <c r="K5" s="12">
        <v>26</v>
      </c>
      <c r="L5" s="14">
        <v>96.296296296296291</v>
      </c>
    </row>
    <row r="6" spans="2:12" s="2" customFormat="1" ht="19.5" customHeight="1" x14ac:dyDescent="0.2">
      <c r="B6" s="15" t="s">
        <v>2</v>
      </c>
      <c r="C6" s="16">
        <v>0</v>
      </c>
      <c r="D6" s="17">
        <v>0</v>
      </c>
      <c r="E6" s="18">
        <v>0</v>
      </c>
      <c r="F6" s="30" t="s">
        <v>26</v>
      </c>
      <c r="G6" s="17">
        <v>0</v>
      </c>
      <c r="H6" s="18">
        <v>0</v>
      </c>
      <c r="I6" s="30" t="s">
        <v>28</v>
      </c>
      <c r="J6" s="17">
        <v>0</v>
      </c>
      <c r="K6" s="18">
        <v>0</v>
      </c>
      <c r="L6" s="31" t="s">
        <v>28</v>
      </c>
    </row>
    <row r="7" spans="2:12" s="2" customFormat="1" ht="19.5" customHeight="1" x14ac:dyDescent="0.2">
      <c r="B7" s="15" t="s">
        <v>3</v>
      </c>
      <c r="C7" s="16">
        <v>5</v>
      </c>
      <c r="D7" s="17">
        <v>5</v>
      </c>
      <c r="E7" s="18">
        <v>5</v>
      </c>
      <c r="F7" s="19">
        <v>100</v>
      </c>
      <c r="G7" s="17">
        <v>5</v>
      </c>
      <c r="H7" s="18">
        <v>5</v>
      </c>
      <c r="I7" s="19">
        <v>100</v>
      </c>
      <c r="J7" s="17">
        <v>5</v>
      </c>
      <c r="K7" s="18">
        <v>5</v>
      </c>
      <c r="L7" s="20">
        <v>100</v>
      </c>
    </row>
    <row r="8" spans="2:12" s="2" customFormat="1" ht="19.5" customHeight="1" x14ac:dyDescent="0.2">
      <c r="B8" s="15" t="s">
        <v>4</v>
      </c>
      <c r="C8" s="16">
        <v>24</v>
      </c>
      <c r="D8" s="17">
        <v>24</v>
      </c>
      <c r="E8" s="18">
        <v>24</v>
      </c>
      <c r="F8" s="19">
        <v>100</v>
      </c>
      <c r="G8" s="17">
        <v>24</v>
      </c>
      <c r="H8" s="18">
        <v>24</v>
      </c>
      <c r="I8" s="19">
        <v>100</v>
      </c>
      <c r="J8" s="17">
        <v>24</v>
      </c>
      <c r="K8" s="18">
        <v>24</v>
      </c>
      <c r="L8" s="20">
        <v>100</v>
      </c>
    </row>
    <row r="9" spans="2:12" s="2" customFormat="1" ht="19.5" customHeight="1" x14ac:dyDescent="0.2">
      <c r="B9" s="15" t="s">
        <v>5</v>
      </c>
      <c r="C9" s="16">
        <v>27</v>
      </c>
      <c r="D9" s="17">
        <v>27</v>
      </c>
      <c r="E9" s="18">
        <v>27</v>
      </c>
      <c r="F9" s="19">
        <v>100</v>
      </c>
      <c r="G9" s="17">
        <v>27</v>
      </c>
      <c r="H9" s="18">
        <v>27</v>
      </c>
      <c r="I9" s="19">
        <v>100</v>
      </c>
      <c r="J9" s="17">
        <v>27</v>
      </c>
      <c r="K9" s="18">
        <v>27</v>
      </c>
      <c r="L9" s="20">
        <v>100</v>
      </c>
    </row>
    <row r="10" spans="2:12" s="2" customFormat="1" ht="19.5" customHeight="1" x14ac:dyDescent="0.2">
      <c r="B10" s="15" t="s">
        <v>6</v>
      </c>
      <c r="C10" s="16">
        <v>23</v>
      </c>
      <c r="D10" s="17">
        <v>21</v>
      </c>
      <c r="E10" s="18">
        <v>20</v>
      </c>
      <c r="F10" s="19">
        <v>95.238095238095227</v>
      </c>
      <c r="G10" s="17">
        <v>21</v>
      </c>
      <c r="H10" s="18">
        <v>21</v>
      </c>
      <c r="I10" s="19">
        <v>100</v>
      </c>
      <c r="J10" s="17">
        <v>21</v>
      </c>
      <c r="K10" s="18">
        <v>20</v>
      </c>
      <c r="L10" s="20">
        <v>95.238095238095227</v>
      </c>
    </row>
    <row r="11" spans="2:12" s="2" customFormat="1" ht="19.5" customHeight="1" x14ac:dyDescent="0.2">
      <c r="B11" s="15" t="s">
        <v>7</v>
      </c>
      <c r="C11" s="16">
        <v>24</v>
      </c>
      <c r="D11" s="17">
        <v>21</v>
      </c>
      <c r="E11" s="18">
        <v>21</v>
      </c>
      <c r="F11" s="19">
        <v>100</v>
      </c>
      <c r="G11" s="17">
        <v>21</v>
      </c>
      <c r="H11" s="18">
        <v>21</v>
      </c>
      <c r="I11" s="19">
        <v>100</v>
      </c>
      <c r="J11" s="17">
        <v>21</v>
      </c>
      <c r="K11" s="18">
        <v>21</v>
      </c>
      <c r="L11" s="20">
        <v>100</v>
      </c>
    </row>
    <row r="12" spans="2:12" s="2" customFormat="1" ht="19.5" customHeight="1" x14ac:dyDescent="0.2">
      <c r="B12" s="15" t="s">
        <v>8</v>
      </c>
      <c r="C12" s="16">
        <v>26</v>
      </c>
      <c r="D12" s="17">
        <v>0</v>
      </c>
      <c r="E12" s="18">
        <v>0</v>
      </c>
      <c r="F12" s="30" t="s">
        <v>28</v>
      </c>
      <c r="G12" s="17">
        <v>0</v>
      </c>
      <c r="H12" s="18">
        <v>0</v>
      </c>
      <c r="I12" s="30" t="s">
        <v>28</v>
      </c>
      <c r="J12" s="17">
        <v>0</v>
      </c>
      <c r="K12" s="18">
        <v>0</v>
      </c>
      <c r="L12" s="31" t="s">
        <v>28</v>
      </c>
    </row>
    <row r="13" spans="2:12" s="2" customFormat="1" ht="19.5" customHeight="1" x14ac:dyDescent="0.2">
      <c r="B13" s="15" t="s">
        <v>9</v>
      </c>
      <c r="C13" s="16">
        <v>26</v>
      </c>
      <c r="D13" s="17">
        <v>0</v>
      </c>
      <c r="E13" s="18">
        <v>0</v>
      </c>
      <c r="F13" s="30" t="s">
        <v>28</v>
      </c>
      <c r="G13" s="17">
        <v>0</v>
      </c>
      <c r="H13" s="18">
        <v>0</v>
      </c>
      <c r="I13" s="30" t="s">
        <v>28</v>
      </c>
      <c r="J13" s="17">
        <v>0</v>
      </c>
      <c r="K13" s="18">
        <v>0</v>
      </c>
      <c r="L13" s="31" t="s">
        <v>28</v>
      </c>
    </row>
    <row r="14" spans="2:12" s="2" customFormat="1" ht="19.5" customHeight="1" x14ac:dyDescent="0.2">
      <c r="B14" s="15" t="s">
        <v>10</v>
      </c>
      <c r="C14" s="16">
        <v>27</v>
      </c>
      <c r="D14" s="17">
        <v>27</v>
      </c>
      <c r="E14" s="18">
        <v>27</v>
      </c>
      <c r="F14" s="19">
        <v>100</v>
      </c>
      <c r="G14" s="17">
        <v>27</v>
      </c>
      <c r="H14" s="18">
        <v>27</v>
      </c>
      <c r="I14" s="19">
        <v>100</v>
      </c>
      <c r="J14" s="17">
        <v>27</v>
      </c>
      <c r="K14" s="18">
        <v>27</v>
      </c>
      <c r="L14" s="20">
        <v>100</v>
      </c>
    </row>
    <row r="15" spans="2:12" s="2" customFormat="1" ht="19.5" customHeight="1" x14ac:dyDescent="0.2">
      <c r="B15" s="15" t="s">
        <v>11</v>
      </c>
      <c r="C15" s="16">
        <v>24</v>
      </c>
      <c r="D15" s="17">
        <v>21</v>
      </c>
      <c r="E15" s="18">
        <v>21</v>
      </c>
      <c r="F15" s="19">
        <v>100</v>
      </c>
      <c r="G15" s="17">
        <v>21</v>
      </c>
      <c r="H15" s="18">
        <v>21</v>
      </c>
      <c r="I15" s="19">
        <v>100</v>
      </c>
      <c r="J15" s="17">
        <v>21</v>
      </c>
      <c r="K15" s="18">
        <v>21</v>
      </c>
      <c r="L15" s="20">
        <v>100</v>
      </c>
    </row>
    <row r="16" spans="2:12" s="2" customFormat="1" ht="19.5" customHeight="1" x14ac:dyDescent="0.2">
      <c r="B16" s="15" t="s">
        <v>12</v>
      </c>
      <c r="C16" s="16">
        <v>27</v>
      </c>
      <c r="D16" s="17">
        <v>26</v>
      </c>
      <c r="E16" s="18">
        <v>25</v>
      </c>
      <c r="F16" s="19">
        <v>96.15384615384616</v>
      </c>
      <c r="G16" s="17">
        <v>26</v>
      </c>
      <c r="H16" s="18">
        <v>26</v>
      </c>
      <c r="I16" s="19">
        <v>100</v>
      </c>
      <c r="J16" s="17">
        <v>26</v>
      </c>
      <c r="K16" s="18">
        <v>25</v>
      </c>
      <c r="L16" s="20">
        <v>96.15384615384616</v>
      </c>
    </row>
    <row r="17" spans="2:12" s="2" customFormat="1" ht="19.5" customHeight="1" x14ac:dyDescent="0.2">
      <c r="B17" s="15" t="s">
        <v>13</v>
      </c>
      <c r="C17" s="16">
        <v>0</v>
      </c>
      <c r="D17" s="17">
        <v>0</v>
      </c>
      <c r="E17" s="18">
        <v>0</v>
      </c>
      <c r="F17" s="30" t="s">
        <v>28</v>
      </c>
      <c r="G17" s="17">
        <v>0</v>
      </c>
      <c r="H17" s="18">
        <v>0</v>
      </c>
      <c r="I17" s="30" t="s">
        <v>28</v>
      </c>
      <c r="J17" s="17">
        <v>0</v>
      </c>
      <c r="K17" s="18">
        <v>0</v>
      </c>
      <c r="L17" s="31" t="s">
        <v>28</v>
      </c>
    </row>
    <row r="18" spans="2:12" s="2" customFormat="1" ht="19.5" customHeight="1" thickBot="1" x14ac:dyDescent="0.25">
      <c r="B18" s="15" t="s">
        <v>14</v>
      </c>
      <c r="C18" s="16">
        <v>24</v>
      </c>
      <c r="D18" s="17">
        <v>23</v>
      </c>
      <c r="E18" s="18">
        <v>22</v>
      </c>
      <c r="F18" s="19">
        <v>95.652173913043484</v>
      </c>
      <c r="G18" s="17">
        <v>23</v>
      </c>
      <c r="H18" s="18">
        <v>23</v>
      </c>
      <c r="I18" s="19">
        <v>100</v>
      </c>
      <c r="J18" s="17">
        <v>23</v>
      </c>
      <c r="K18" s="18">
        <v>22</v>
      </c>
      <c r="L18" s="20">
        <v>95.652173913043484</v>
      </c>
    </row>
    <row r="19" spans="2:12" s="2" customFormat="1" ht="19.5" customHeight="1" thickBot="1" x14ac:dyDescent="0.25">
      <c r="B19" s="29" t="s">
        <v>15</v>
      </c>
      <c r="C19" s="21">
        <f>SUM(C5:C18)</f>
        <v>284</v>
      </c>
      <c r="D19" s="22">
        <f>SUM(D5:D18)</f>
        <v>222</v>
      </c>
      <c r="E19" s="23">
        <f>SUM(E5:E18)</f>
        <v>219</v>
      </c>
      <c r="F19" s="24">
        <f>E19/D19*100</f>
        <v>98.648648648648646</v>
      </c>
      <c r="G19" s="22">
        <f>SUM(G5:G18)</f>
        <v>222</v>
      </c>
      <c r="H19" s="23">
        <f>SUM(H5:H18)</f>
        <v>221</v>
      </c>
      <c r="I19" s="24">
        <f>H19/G19*100</f>
        <v>99.549549549549553</v>
      </c>
      <c r="J19" s="22">
        <f>SUM(J5:J18)</f>
        <v>222</v>
      </c>
      <c r="K19" s="23">
        <f>SUM(K5:K18)</f>
        <v>218</v>
      </c>
      <c r="L19" s="25">
        <f>K19/J19*100</f>
        <v>98.198198198198199</v>
      </c>
    </row>
    <row r="20" spans="2:12" ht="19.5" customHeight="1" x14ac:dyDescent="0.4">
      <c r="B20" s="26" t="s">
        <v>23</v>
      </c>
      <c r="F20" s="27"/>
      <c r="I20" s="27"/>
      <c r="L20" s="27"/>
    </row>
    <row r="21" spans="2:12" ht="19.5" customHeight="1" x14ac:dyDescent="0.4">
      <c r="B21" s="26" t="s">
        <v>24</v>
      </c>
    </row>
    <row r="22" spans="2:12" ht="19.5" customHeight="1" x14ac:dyDescent="0.4">
      <c r="B22" s="26" t="s">
        <v>25</v>
      </c>
    </row>
    <row r="23" spans="2:12" ht="19.5" customHeight="1" x14ac:dyDescent="0.3"/>
    <row r="24" spans="2:12" ht="19.5" customHeight="1" x14ac:dyDescent="0.3"/>
    <row r="25" spans="2:12" ht="19.5" customHeight="1" x14ac:dyDescent="0.3"/>
    <row r="26" spans="2:12" ht="19.5" customHeight="1" x14ac:dyDescent="0.3"/>
    <row r="27" spans="2:12" ht="19.5" customHeight="1" x14ac:dyDescent="0.3"/>
  </sheetData>
  <phoneticPr fontId="1"/>
  <printOptions horizontalCentered="1"/>
  <pageMargins left="0.56999999999999995" right="0.56999999999999995" top="0.98425196850393704" bottom="0.98425196850393704" header="0.51181102362204722" footer="0.51181102362204722"/>
  <pageSetup paperSize="9" scale="90" firstPageNumber="3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R1R2</vt:lpstr>
      <vt:lpstr>'R1R2'!Print_Area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toyama</dc:creator>
  <cp:lastModifiedBy>SASAKI H</cp:lastModifiedBy>
  <cp:lastPrinted>2004-12-16T06:19:23Z</cp:lastPrinted>
  <dcterms:created xsi:type="dcterms:W3CDTF">2001-01-26T04:16:42Z</dcterms:created>
  <dcterms:modified xsi:type="dcterms:W3CDTF">2026-01-08T06:14:01Z</dcterms:modified>
</cp:coreProperties>
</file>