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78D04390-F8D7-49E2-975A-4943071145A2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降水量" sheetId="1" r:id="rId1"/>
  </sheets>
  <definedNames>
    <definedName name="_xlnm.Print_Area" localSheetId="0">降水量!$B$2:$O$27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<sst xmlns="http://schemas.openxmlformats.org/spreadsheetml/2006/main" count="41" uniqueCount="37">
  <si>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mm</t>
    </r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</si>
  <si>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</si>
  <si>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</si>
  <si>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</si>
  <si>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</si>
  <si>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</si>
  <si>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</si>
  <si>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</si>
  <si>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</si>
  <si>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</si>
  <si>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</si>
  <si>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</si>
  <si>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</si>
  <si>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年間値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</si>
  <si>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</si>
  <si>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</si>
  <si>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</si>
  <si>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</si>
  <si>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</si>
  <si>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</si>
  <si>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</si>
  <si>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</si>
  <si>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</si>
  <si>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</si>
  <si>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</si>
  <si>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</si>
  <si>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</si>
  <si>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</si>
  <si>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2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</si>
  <si>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2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</si>
  <si>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2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</si>
  <si>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2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</si>
  <si>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1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</si>
  <si>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月間・年間降水量の最大値、最小値</t>
    </r>
    <rPh sb="14" eb="15">
      <t>ツキ</t>
    </rPh>
    <rPh sb="15" eb="16">
      <t>カン</t>
    </rPh>
    <rPh sb="17" eb="19">
      <t>ネンカン</t>
    </rPh>
    <rPh sb="19" eb="22">
      <t>コウスイリョウ</t>
    </rPh>
    <rPh sb="23" eb="26">
      <t>サイダイチ</t>
    </rPh>
    <rPh sb="27" eb="30">
      <t>サイショウチ</t>
    </rPh>
    <phoneticPr fontId="2"/>
  </si>
  <si>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2"/>
  </si>
  <si>
    <t>令和6年度　降水量　月・年間値</t>
    <rPh sb="0" eb="2">
      <t>レイワ</t>
    </rPh>
    <phoneticPr fontId="2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</si>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</sst>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vertAlign val="superscript"/>
      <sz val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0" fillId="0" borderId="0" xfId="0" applyAlignment="1">
      <alignment horizontal="centerContinuous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76" fontId="3" fillId="2" borderId="3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O27"/>
  <sheetViews>
    <sheetView tabSelected="1" zoomScaleNormal="100" workbookViewId="0">
      <selection activeCell="B4" sqref="B4:O22"/>
    </sheetView>
  </sheetViews>
  <sheetFormatPr defaultColWidth="9.09765625" defaultRowHeight="13" x14ac:dyDescent="0.3"/>
  <cols>
    <col min="1" max="1" width="9.09765625" style="3"/>
    <col min="2" max="2" width="8.69921875" style="3" customWidth="1"/>
    <col min="3" max="14" width="6.69921875" style="3" customWidth="1"/>
    <col min="15" max="17" width="7.69921875" style="3" customWidth="1"/>
    <col min="18" max="16384" width="9.09765625" style="3"/>
  </cols>
  <sheetData>
    <row r="2" spans="2:15" s="1" customFormat="1" ht="19.5" customHeight="1" x14ac:dyDescent="0.2">
      <c r="B2" s="4" t="s">
        <v>35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s="1" customFormat="1" ht="19.5" customHeight="1" thickBot="1" x14ac:dyDescent="0.25">
      <c r="N3" s="1" t="s">
        <v>0</v>
      </c>
    </row>
    <row r="4" spans="2:15" s="1" customFormat="1" ht="19.5" customHeight="1" thickBot="1" x14ac:dyDescent="0.25">
      <c r="B4" s="5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7" t="s">
        <v>13</v>
      </c>
    </row>
    <row r="5" spans="2:15" s="1" customFormat="1" ht="19.5" customHeight="1" x14ac:dyDescent="0.2">
      <c r="B5" s="8" t="s">
        <v>14</v>
      </c>
      <c r="C5" s="9">
        <v>83.5</v>
      </c>
      <c r="D5" s="9">
        <v>73</v>
      </c>
      <c r="E5" s="9">
        <v>115.5</v>
      </c>
      <c r="F5" s="9">
        <v>64.5</v>
      </c>
      <c r="G5" s="9">
        <v>163.5</v>
      </c>
      <c r="H5" s="9">
        <v>74.16634003776484</v>
      </c>
      <c r="I5" s="9">
        <v>124</v>
      </c>
      <c r="J5" s="9">
        <v>156</v>
      </c>
      <c r="K5" s="9">
        <v>53.5</v>
      </c>
      <c r="L5" s="9">
        <v>151</v>
      </c>
      <c r="M5" s="9">
        <v>67.5</v>
      </c>
      <c r="N5" s="9">
        <v>99.5</v>
      </c>
      <c r="O5" s="10">
        <v>1225.6663400377647</v>
      </c>
    </row>
    <row r="6" spans="2:15" s="1" customFormat="1" ht="19.5" customHeight="1" x14ac:dyDescent="0.2">
      <c r="B6" s="8" t="s">
        <v>15</v>
      </c>
      <c r="C6" s="11">
        <v>96</v>
      </c>
      <c r="D6" s="11">
        <v>84</v>
      </c>
      <c r="E6" s="11">
        <v>42.5</v>
      </c>
      <c r="F6" s="11">
        <v>20.5</v>
      </c>
      <c r="G6" s="11">
        <v>162</v>
      </c>
      <c r="H6" s="11">
        <v>268.5</v>
      </c>
      <c r="I6" s="11">
        <v>107.5</v>
      </c>
      <c r="J6" s="11">
        <v>70.5</v>
      </c>
      <c r="K6" s="11">
        <v>10</v>
      </c>
      <c r="L6" s="11">
        <v>57.5</v>
      </c>
      <c r="M6" s="11">
        <v>13</v>
      </c>
      <c r="N6" s="11">
        <v>69.5</v>
      </c>
      <c r="O6" s="12">
        <v>1001.5</v>
      </c>
    </row>
    <row r="7" spans="2:15" s="1" customFormat="1" ht="19.5" customHeight="1" x14ac:dyDescent="0.2">
      <c r="B7" s="8" t="s">
        <v>16</v>
      </c>
      <c r="C7" s="11">
        <v>136</v>
      </c>
      <c r="D7" s="11">
        <v>195</v>
      </c>
      <c r="E7" s="11">
        <v>143</v>
      </c>
      <c r="F7" s="11">
        <v>145</v>
      </c>
      <c r="G7" s="11">
        <v>352</v>
      </c>
      <c r="H7" s="11">
        <v>256.5</v>
      </c>
      <c r="I7" s="9">
        <v>216.5</v>
      </c>
      <c r="J7" s="11" t="s">
        <v>36</v>
      </c>
      <c r="K7" s="11" t="s">
        <v>36</v>
      </c>
      <c r="L7" s="11" t="s">
        <v>36</v>
      </c>
      <c r="M7" s="11" t="s">
        <v>36</v>
      </c>
      <c r="N7" s="11" t="s">
        <v>36</v>
      </c>
      <c r="O7" s="12">
        <v>1444</v>
      </c>
    </row>
    <row r="8" spans="2:15" s="1" customFormat="1" ht="19.5" customHeight="1" x14ac:dyDescent="0.2">
      <c r="B8" s="8" t="s">
        <v>17</v>
      </c>
      <c r="C8" s="9">
        <v>40</v>
      </c>
      <c r="D8" s="9">
        <v>10</v>
      </c>
      <c r="E8" s="9">
        <v>198.5</v>
      </c>
      <c r="F8" s="9">
        <v>24</v>
      </c>
      <c r="G8" s="9">
        <v>232</v>
      </c>
      <c r="H8" s="9">
        <v>62</v>
      </c>
      <c r="I8" s="9">
        <v>236</v>
      </c>
      <c r="J8" s="9">
        <v>135</v>
      </c>
      <c r="K8" s="9">
        <v>175</v>
      </c>
      <c r="L8" s="9">
        <v>141</v>
      </c>
      <c r="M8" s="9">
        <v>23.5</v>
      </c>
      <c r="N8" s="9">
        <v>36</v>
      </c>
      <c r="O8" s="10">
        <v>1313</v>
      </c>
    </row>
    <row r="9" spans="2:15" s="1" customFormat="1" ht="19.5" customHeight="1" x14ac:dyDescent="0.2">
      <c r="B9" s="8" t="s">
        <v>18</v>
      </c>
      <c r="C9" s="9">
        <v>109.05636955605968</v>
      </c>
      <c r="D9" s="9">
        <v>103</v>
      </c>
      <c r="E9" s="9">
        <v>48.5</v>
      </c>
      <c r="F9" s="9">
        <v>127.20022808635227</v>
      </c>
      <c r="G9" s="9">
        <v>10</v>
      </c>
      <c r="H9" s="9">
        <v>345</v>
      </c>
      <c r="I9" s="9">
        <v>136.5</v>
      </c>
      <c r="J9" s="9">
        <v>92.51653937344193</v>
      </c>
      <c r="K9" s="9">
        <v>101</v>
      </c>
      <c r="L9" s="9">
        <v>169.76550342467294</v>
      </c>
      <c r="M9" s="9">
        <v>22</v>
      </c>
      <c r="N9" s="9">
        <v>98.5</v>
      </c>
      <c r="O9" s="10">
        <v>1363.0386404405269</v>
      </c>
    </row>
    <row r="10" spans="2:15" s="1" customFormat="1" ht="19.5" customHeight="1" x14ac:dyDescent="0.2">
      <c r="B10" s="8" t="s">
        <v>19</v>
      </c>
      <c r="C10" s="9">
        <v>228</v>
      </c>
      <c r="D10" s="9">
        <v>203</v>
      </c>
      <c r="E10" s="9">
        <v>429</v>
      </c>
      <c r="F10" s="9">
        <v>512</v>
      </c>
      <c r="G10" s="9">
        <v>124</v>
      </c>
      <c r="H10" s="9">
        <v>348.59408901545629</v>
      </c>
      <c r="I10" s="9">
        <v>100</v>
      </c>
      <c r="J10" s="9">
        <v>174.5</v>
      </c>
      <c r="K10" s="9">
        <v>378</v>
      </c>
      <c r="L10" s="9">
        <v>223</v>
      </c>
      <c r="M10" s="9">
        <v>164.9352167814933</v>
      </c>
      <c r="N10" s="9">
        <v>81.5</v>
      </c>
      <c r="O10" s="10">
        <v>2966.5293057969493</v>
      </c>
    </row>
    <row r="11" spans="2:15" s="1" customFormat="1" ht="19.5" customHeight="1" x14ac:dyDescent="0.2">
      <c r="B11" s="8" t="s">
        <v>20</v>
      </c>
      <c r="C11" s="9">
        <v>885</v>
      </c>
      <c r="D11" s="9">
        <v>669</v>
      </c>
      <c r="E11" s="9">
        <v>619</v>
      </c>
      <c r="F11" s="9">
        <v>444</v>
      </c>
      <c r="G11" s="9">
        <v>86.222816920328654</v>
      </c>
      <c r="H11" s="9">
        <v>598.5</v>
      </c>
      <c r="I11" s="9">
        <v>260</v>
      </c>
      <c r="J11" s="9">
        <v>79.5</v>
      </c>
      <c r="K11" s="9">
        <v>89.5</v>
      </c>
      <c r="L11" s="9">
        <v>163.5</v>
      </c>
      <c r="M11" s="11">
        <v>239</v>
      </c>
      <c r="N11" s="9">
        <v>102.87127209512764</v>
      </c>
      <c r="O11" s="10">
        <v>4236.0940890154561</v>
      </c>
    </row>
    <row r="12" spans="2:15" s="1" customFormat="1" ht="19.5" customHeight="1" x14ac:dyDescent="0.2">
      <c r="B12" s="8" t="s">
        <v>21</v>
      </c>
      <c r="C12" s="9">
        <v>241.5</v>
      </c>
      <c r="D12" s="9">
        <v>206.5</v>
      </c>
      <c r="E12" s="9">
        <v>254.5</v>
      </c>
      <c r="F12" s="9">
        <v>119</v>
      </c>
      <c r="G12" s="9">
        <v>35.5</v>
      </c>
      <c r="H12" s="9">
        <v>175</v>
      </c>
      <c r="I12" s="9">
        <v>160.5</v>
      </c>
      <c r="J12" s="9">
        <v>41.5</v>
      </c>
      <c r="K12" s="9">
        <v>0.42016904976260372</v>
      </c>
      <c r="L12" s="9">
        <v>27.5</v>
      </c>
      <c r="M12" s="9">
        <v>26.5</v>
      </c>
      <c r="N12" s="9">
        <v>61</v>
      </c>
      <c r="O12" s="10">
        <v>1349.4201690497625</v>
      </c>
    </row>
    <row r="13" spans="2:15" s="1" customFormat="1" ht="19.5" customHeight="1" x14ac:dyDescent="0.2">
      <c r="B13" s="8" t="s">
        <v>22</v>
      </c>
      <c r="C13" s="11">
        <v>47.364087000454688</v>
      </c>
      <c r="D13" s="9">
        <v>77.241076981358646</v>
      </c>
      <c r="E13" s="9">
        <v>198.9309464694218</v>
      </c>
      <c r="F13" s="9">
        <v>76.018767018412888</v>
      </c>
      <c r="G13" s="9">
        <v>31.764143542280472</v>
      </c>
      <c r="H13" s="9">
        <v>230.75875198893908</v>
      </c>
      <c r="I13" s="9">
        <v>245.71295044185354</v>
      </c>
      <c r="J13" s="9">
        <v>34.145101490935225</v>
      </c>
      <c r="K13" s="9">
        <v>96.253726483116466</v>
      </c>
      <c r="L13" s="9">
        <v>88.289613130798017</v>
      </c>
      <c r="M13" s="9">
        <v>63.862512465053925</v>
      </c>
      <c r="N13" s="9">
        <v>67.42758319031239</v>
      </c>
      <c r="O13" s="10">
        <v>1257.7692602029369</v>
      </c>
    </row>
    <row r="14" spans="2:15" s="1" customFormat="1" ht="19.5" customHeight="1" x14ac:dyDescent="0.2">
      <c r="B14" s="8" t="s">
        <v>23</v>
      </c>
      <c r="C14" s="9">
        <v>401</v>
      </c>
      <c r="D14" s="9">
        <v>245.5</v>
      </c>
      <c r="E14" s="9">
        <v>316.35541506169335</v>
      </c>
      <c r="F14" s="9">
        <v>241.5</v>
      </c>
      <c r="G14" s="9">
        <v>133.84612404142214</v>
      </c>
      <c r="H14" s="11">
        <v>732.25099188076263</v>
      </c>
      <c r="I14" s="9">
        <v>178.11476214402808</v>
      </c>
      <c r="J14" s="9">
        <v>77</v>
      </c>
      <c r="K14" s="9">
        <v>10</v>
      </c>
      <c r="L14" s="9">
        <v>98.185326506808863</v>
      </c>
      <c r="M14" s="9">
        <v>110</v>
      </c>
      <c r="N14" s="9">
        <v>152</v>
      </c>
      <c r="O14" s="10">
        <v>2695.7526196347153</v>
      </c>
    </row>
    <row r="15" spans="2:15" s="1" customFormat="1" ht="19.5" customHeight="1" x14ac:dyDescent="0.2">
      <c r="B15" s="8" t="s">
        <v>24</v>
      </c>
      <c r="C15" s="9">
        <v>262</v>
      </c>
      <c r="D15" s="9">
        <v>58.5</v>
      </c>
      <c r="E15" s="9">
        <v>341</v>
      </c>
      <c r="F15" s="9">
        <v>242.5</v>
      </c>
      <c r="G15" s="9">
        <v>129.18288420882962</v>
      </c>
      <c r="H15" s="9">
        <v>318.95956512874091</v>
      </c>
      <c r="I15" s="9">
        <v>330</v>
      </c>
      <c r="J15" s="9">
        <v>52</v>
      </c>
      <c r="K15" s="9">
        <v>5.5</v>
      </c>
      <c r="L15" s="9">
        <v>26</v>
      </c>
      <c r="M15" s="9">
        <v>74.5</v>
      </c>
      <c r="N15" s="9">
        <v>46.5</v>
      </c>
      <c r="O15" s="10">
        <v>1886.6424493375705</v>
      </c>
    </row>
    <row r="16" spans="2:15" s="1" customFormat="1" ht="19.5" customHeight="1" x14ac:dyDescent="0.2">
      <c r="B16" s="8" t="s">
        <v>25</v>
      </c>
      <c r="C16" s="9">
        <v>512</v>
      </c>
      <c r="D16" s="9">
        <v>341.5</v>
      </c>
      <c r="E16" s="9">
        <v>945</v>
      </c>
      <c r="F16" s="9">
        <v>546</v>
      </c>
      <c r="G16" s="11">
        <v>66.5</v>
      </c>
      <c r="H16" s="9">
        <v>596.5</v>
      </c>
      <c r="I16" s="9">
        <v>167.5</v>
      </c>
      <c r="J16" s="9">
        <v>100.33698921328428</v>
      </c>
      <c r="K16" s="9">
        <v>5</v>
      </c>
      <c r="L16" s="9">
        <v>59.5</v>
      </c>
      <c r="M16" s="9">
        <v>104.5</v>
      </c>
      <c r="N16" s="9">
        <v>154.5</v>
      </c>
      <c r="O16" s="10">
        <v>3598.8369892132841</v>
      </c>
    </row>
    <row r="17" spans="2:15" s="1" customFormat="1" ht="19.5" customHeight="1" x14ac:dyDescent="0.2">
      <c r="B17" s="8" t="s">
        <v>26</v>
      </c>
      <c r="C17" s="11">
        <v>464</v>
      </c>
      <c r="D17" s="11">
        <v>313</v>
      </c>
      <c r="E17" s="11">
        <v>580</v>
      </c>
      <c r="F17" s="11">
        <v>108</v>
      </c>
      <c r="G17" s="11">
        <v>47</v>
      </c>
      <c r="H17" s="11">
        <v>636</v>
      </c>
      <c r="I17" s="11">
        <v>275.5</v>
      </c>
      <c r="J17" s="11">
        <v>628</v>
      </c>
      <c r="K17" s="11">
        <v>85</v>
      </c>
      <c r="L17" s="11">
        <v>220</v>
      </c>
      <c r="M17" s="11">
        <v>90.5</v>
      </c>
      <c r="N17" s="11">
        <v>119.5</v>
      </c>
      <c r="O17" s="12">
        <v>3566.5</v>
      </c>
    </row>
    <row r="18" spans="2:15" s="1" customFormat="1" ht="19.5" customHeight="1" thickBot="1" x14ac:dyDescent="0.25">
      <c r="B18" s="13" t="s">
        <v>27</v>
      </c>
      <c r="C18" s="9">
        <v>163</v>
      </c>
      <c r="D18" s="9">
        <v>191</v>
      </c>
      <c r="E18" s="9">
        <v>278.5</v>
      </c>
      <c r="F18" s="9">
        <v>134</v>
      </c>
      <c r="G18" s="9">
        <v>253.5</v>
      </c>
      <c r="H18" s="9">
        <v>222.44282114223677</v>
      </c>
      <c r="I18" s="9">
        <v>191</v>
      </c>
      <c r="J18" s="9">
        <v>41</v>
      </c>
      <c r="K18" s="9">
        <v>0.61115498147287806</v>
      </c>
      <c r="L18" s="9">
        <v>27.5</v>
      </c>
      <c r="M18" s="9">
        <v>28.5</v>
      </c>
      <c r="N18" s="9">
        <v>111.5</v>
      </c>
      <c r="O18" s="14">
        <v>1642.5539761237098</v>
      </c>
    </row>
    <row r="19" spans="2:15" s="1" customFormat="1" ht="19.5" customHeight="1" x14ac:dyDescent="0.2">
      <c r="B19" s="15" t="s">
        <v>28</v>
      </c>
      <c r="C19" s="16">
        <f t="shared" ref="C19:O19" si="0">MAX(C5:C18)</f>
        <v>885</v>
      </c>
      <c r="D19" s="17">
        <f t="shared" si="0"/>
        <v>669</v>
      </c>
      <c r="E19" s="17">
        <f t="shared" si="0"/>
        <v>945</v>
      </c>
      <c r="F19" s="17">
        <f t="shared" si="0"/>
        <v>546</v>
      </c>
      <c r="G19" s="18">
        <f t="shared" si="0"/>
        <v>352</v>
      </c>
      <c r="H19" s="18">
        <f t="shared" si="0"/>
        <v>732.25099188076263</v>
      </c>
      <c r="I19" s="17">
        <f t="shared" si="0"/>
        <v>330</v>
      </c>
      <c r="J19" s="18">
        <f t="shared" si="0"/>
        <v>628</v>
      </c>
      <c r="K19" s="17">
        <f t="shared" si="0"/>
        <v>378</v>
      </c>
      <c r="L19" s="17">
        <f t="shared" si="0"/>
        <v>223</v>
      </c>
      <c r="M19" s="18">
        <f t="shared" si="0"/>
        <v>239</v>
      </c>
      <c r="N19" s="17">
        <f t="shared" si="0"/>
        <v>154.5</v>
      </c>
      <c r="O19" s="19">
        <f t="shared" si="0"/>
        <v>4236.0940890154561</v>
      </c>
    </row>
    <row r="20" spans="2:15" s="1" customFormat="1" ht="19.5" customHeight="1" x14ac:dyDescent="0.2">
      <c r="B20" s="8" t="s">
        <v>29</v>
      </c>
      <c r="C20" s="20">
        <f t="shared" ref="C20:O20" si="1">MIN(C5:C18)</f>
        <v>40</v>
      </c>
      <c r="D20" s="9">
        <f t="shared" si="1"/>
        <v>10</v>
      </c>
      <c r="E20" s="23">
        <f t="shared" si="1"/>
        <v>42.5</v>
      </c>
      <c r="F20" s="23">
        <f t="shared" si="1"/>
        <v>20.5</v>
      </c>
      <c r="G20" s="9">
        <f t="shared" si="1"/>
        <v>10</v>
      </c>
      <c r="H20" s="9">
        <f t="shared" si="1"/>
        <v>62</v>
      </c>
      <c r="I20" s="9">
        <f t="shared" si="1"/>
        <v>100</v>
      </c>
      <c r="J20" s="9">
        <f t="shared" si="1"/>
        <v>34.145101490935225</v>
      </c>
      <c r="K20" s="9">
        <f t="shared" si="1"/>
        <v>0.42016904976260372</v>
      </c>
      <c r="L20" s="9">
        <f t="shared" si="1"/>
        <v>26</v>
      </c>
      <c r="M20" s="23">
        <f t="shared" si="1"/>
        <v>13</v>
      </c>
      <c r="N20" s="9">
        <f t="shared" si="1"/>
        <v>36</v>
      </c>
      <c r="O20" s="24">
        <f t="shared" si="1"/>
        <v>1001.5</v>
      </c>
    </row>
    <row r="21" spans="2:15" s="1" customFormat="1" ht="19.5" customHeight="1" x14ac:dyDescent="0.2">
      <c r="B21" s="8" t="s">
        <v>30</v>
      </c>
      <c r="C21" s="20">
        <f t="shared" ref="C21:O21" si="2">AVERAGE(C5:C18)</f>
        <v>262.03003261117959</v>
      </c>
      <c r="D21" s="9">
        <f t="shared" si="2"/>
        <v>197.87436264152561</v>
      </c>
      <c r="E21" s="9">
        <f t="shared" si="2"/>
        <v>322.16331153793681</v>
      </c>
      <c r="F21" s="9">
        <f t="shared" si="2"/>
        <v>200.3013567931975</v>
      </c>
      <c r="G21" s="9">
        <f t="shared" si="2"/>
        <v>130.50114062234721</v>
      </c>
      <c r="H21" s="9">
        <f t="shared" si="2"/>
        <v>347.51232565670711</v>
      </c>
      <c r="I21" s="9">
        <f t="shared" si="2"/>
        <v>194.91626518470585</v>
      </c>
      <c r="J21" s="9">
        <f t="shared" si="2"/>
        <v>129.38451000597394</v>
      </c>
      <c r="K21" s="9">
        <f t="shared" si="2"/>
        <v>77.675773116488614</v>
      </c>
      <c r="L21" s="9">
        <f t="shared" si="2"/>
        <v>111.7492648509446</v>
      </c>
      <c r="M21" s="9">
        <f t="shared" si="2"/>
        <v>79.099825326657466</v>
      </c>
      <c r="N21" s="9">
        <f t="shared" si="2"/>
        <v>92.330681175803065</v>
      </c>
      <c r="O21" s="10">
        <f t="shared" si="2"/>
        <v>2110.521702775191</v>
      </c>
    </row>
    <row r="22" spans="2:15" s="1" customFormat="1" ht="19.5" customHeight="1" thickBot="1" x14ac:dyDescent="0.25">
      <c r="B22" s="13" t="s">
        <v>31</v>
      </c>
      <c r="C22" s="21">
        <f>STDEV(C5:C18)</f>
        <v>234.71256015277541</v>
      </c>
      <c r="D22" s="22">
        <f t="shared" ref="D22:O22" si="3">STDEV(D5:D18)</f>
        <v>167.58522435836829</v>
      </c>
      <c r="E22" s="22">
        <f t="shared" si="3"/>
        <v>251.02803703154203</v>
      </c>
      <c r="F22" s="22">
        <f t="shared" si="3"/>
        <v>176.4515364929677</v>
      </c>
      <c r="G22" s="22">
        <f t="shared" si="3"/>
        <v>97.251723185763112</v>
      </c>
      <c r="H22" s="22">
        <f t="shared" si="3"/>
        <v>212.46849245496898</v>
      </c>
      <c r="I22" s="22">
        <f t="shared" si="3"/>
        <v>68.521370298559773</v>
      </c>
      <c r="J22" s="22">
        <f t="shared" si="3"/>
        <v>156.22903614952978</v>
      </c>
      <c r="K22" s="22">
        <f t="shared" si="3"/>
        <v>105.23475559994172</v>
      </c>
      <c r="L22" s="22">
        <f t="shared" si="3"/>
        <v>70.999597269762759</v>
      </c>
      <c r="M22" s="22">
        <f t="shared" si="3"/>
        <v>65.256944372423533</v>
      </c>
      <c r="N22" s="22">
        <f t="shared" si="3"/>
        <v>36.793983514422287</v>
      </c>
      <c r="O22" s="14">
        <f t="shared" si="3"/>
        <v>1079.7348861591063</v>
      </c>
    </row>
    <row r="23" spans="2:15" s="1" customFormat="1" ht="19.5" customHeight="1" x14ac:dyDescent="0.2">
      <c r="B23" s="1" t="s">
        <v>32</v>
      </c>
    </row>
    <row r="24" spans="2:15" s="1" customFormat="1" ht="19.5" customHeight="1" x14ac:dyDescent="0.2">
      <c r="B24" s="1" t="s">
        <v>33</v>
      </c>
    </row>
    <row r="25" spans="2:15" s="1" customFormat="1" ht="19.5" customHeight="1" x14ac:dyDescent="0.2">
      <c r="B25" s="1" t="s">
        <v>34</v>
      </c>
    </row>
    <row r="26" spans="2:15" ht="19.5" customHeight="1" x14ac:dyDescent="0.3"/>
    <row r="27" spans="2:15" ht="19.5" customHeight="1" x14ac:dyDescent="0.3"/>
  </sheetData>
  <phoneticPr fontId="1"/>
  <printOptions horizontalCentered="1"/>
  <pageMargins left="0.59055118110236227" right="0.39370078740157483" top="0.98425196850393704" bottom="0.31496062992125984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降水量</vt:lpstr>
      <vt:lpstr>降水量!Print_Area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2015-04-07T09:37:48Z</cp:lastPrinted>
  <dcterms:created xsi:type="dcterms:W3CDTF">2001-01-25T13:45:25Z</dcterms:created>
  <dcterms:modified xsi:type="dcterms:W3CDTF">2026-01-08T06:13:13Z</dcterms:modified>
</cp:coreProperties>
</file>