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6286BD11-91B6-4B7A-B9EE-0FD557A9EA16}" xr6:coauthVersionLast="47" xr6:coauthVersionMax="47" xr10:uidLastSave="{00000000-0000-0000-0000-000000000000}"/>
  <bookViews>
    <workbookView xWindow="-13725" yWindow="-16320" windowWidth="29040" windowHeight="15720" xr2:uid="{00000000-000D-0000-FFFF-FFFF00000000}"/>
  </bookViews>
  <sheets>
    <sheet name="H" sheetId="1" r:id="rId1"/>
  </sheets>
  <definedNames>
    <definedName name="_xlnm.Print_Area" localSheetId="0">H!$B$2:$O$27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<sst xmlns="http://schemas.openxmlformats.org/spreadsheetml/2006/main" count="93" uniqueCount="40">
  <si>
    <t>*</t>
  </si>
  <si>
    <r>
      <rPr>
        <sz val="10"/>
        <rFont val="ＭＳ 明朝"/>
        <family val="1"/>
        <charset val="128"/>
      </rPr>
      <t>単位：月間沈着量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 xml:space="preserve">-2 </t>
    </r>
    <r>
      <rPr>
        <sz val="10"/>
        <rFont val="Times New Roman"/>
        <family val="1"/>
      </rPr>
      <t>month</t>
    </r>
    <r>
      <rPr>
        <vertAlign val="superscript"/>
        <sz val="10"/>
        <rFont val="Times New Roman"/>
        <family val="1"/>
      </rPr>
      <t>-1</t>
    </r>
    <r>
      <rPr>
        <sz val="10"/>
        <rFont val="ＭＳ 明朝"/>
        <family val="1"/>
        <charset val="128"/>
      </rPr>
      <t>　年間沈着量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>-2</t>
    </r>
    <r>
      <rPr>
        <sz val="10"/>
        <rFont val="Times New Roman"/>
        <family val="1"/>
      </rPr>
      <t xml:space="preserve"> y</t>
    </r>
    <r>
      <rPr>
        <vertAlign val="superscript"/>
        <sz val="10"/>
        <rFont val="Times New Roman"/>
        <family val="1"/>
      </rPr>
      <t>-1</t>
    </r>
    <rPh sb="3" eb="5">
      <t>ゲッカン</t>
    </rPh>
    <rPh sb="5" eb="8">
      <t>チンチャクリョウ</t>
    </rPh>
    <rPh sb="26" eb="28">
      <t>ネンカン</t>
    </rPh>
    <rPh sb="28" eb="31">
      <t>チンチャクリョウ</t>
    </rPh>
    <phoneticPr fontId="1"/>
  </si>
  <si>
    <r>
      <t>4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</si>
  <si>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</si>
  <si>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</si>
  <si>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</si>
  <si>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</si>
  <si>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</si>
  <si>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</si>
  <si>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</si>
  <si>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</si>
  <si>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</si>
  <si>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</si>
  <si>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3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</si>
  <si>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年間値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</si>
  <si>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</si>
  <si>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</si>
  <si>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</si>
  <si>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</si>
  <si>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</si>
  <si>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</si>
  <si>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</si>
  <si>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</si>
  <si>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</si>
  <si>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1"/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</si>
  <si>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</si>
  <si>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</si>
  <si>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</si>
  <si>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1"/>
  </si>
  <si>
    <r>
      <rPr>
        <sz val="10"/>
        <rFont val="ＭＳ 明朝"/>
        <family val="1"/>
        <charset val="128"/>
      </rPr>
      <t>最大値</t>
    </r>
  </si>
  <si>
    <r>
      <rPr>
        <sz val="10"/>
        <rFont val="ＭＳ 明朝"/>
        <family val="1"/>
        <charset val="128"/>
      </rPr>
      <t>最小値</t>
    </r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</si>
  <si>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2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</si>
  <si>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2"/>
  </si>
  <si>
    <r>
      <rPr>
        <sz val="10"/>
        <rFont val="ＭＳ 明朝"/>
        <family val="1"/>
        <charset val="128"/>
      </rPr>
      <t>月間・年間沈着量は個別に算出しているため、月間沈着量の総和＝年間沈着量とはならない場合がある。</t>
    </r>
    <rPh sb="0" eb="2">
      <t>ゲッカン</t>
    </rPh>
    <rPh sb="3" eb="5">
      <t>ネンカン</t>
    </rPh>
    <rPh sb="5" eb="8">
      <t>チンチャクリョウ</t>
    </rPh>
    <rPh sb="9" eb="11">
      <t>コベツ</t>
    </rPh>
    <rPh sb="12" eb="14">
      <t>サンシュツ</t>
    </rPh>
    <rPh sb="21" eb="23">
      <t>ゲッカン</t>
    </rPh>
    <rPh sb="23" eb="26">
      <t>チンチャクリョウ</t>
    </rPh>
    <rPh sb="27" eb="29">
      <t>ソウワ</t>
    </rPh>
    <rPh sb="30" eb="32">
      <t>ネンカン</t>
    </rPh>
    <rPh sb="32" eb="35">
      <t>チンチャクリョウ</t>
    </rPh>
    <rPh sb="41" eb="43">
      <t>バアイ</t>
    </rPh>
    <phoneticPr fontId="1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</si>
  <si>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1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</si>
  <si>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1"/>
  </si>
  <si>
    <r>
      <rPr>
        <sz val="10"/>
        <rFont val="ＭＳ 明朝"/>
        <family val="1"/>
        <charset val="128"/>
      </rPr>
      <t>最大値、最小値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月間・年間沈着量の最大値、最小値</t>
    </r>
    <rPh sb="10" eb="11">
      <t>ツキ</t>
    </rPh>
    <rPh sb="11" eb="12">
      <t>カン</t>
    </rPh>
    <rPh sb="13" eb="15">
      <t>ネンカン</t>
    </rPh>
    <rPh sb="15" eb="18">
      <t>チンチャクリョウ</t>
    </rPh>
    <rPh sb="19" eb="22">
      <t>サイダイチ</t>
    </rPh>
    <rPh sb="23" eb="26">
      <t>サイショウチ</t>
    </rPh>
    <phoneticPr fontId="2"/>
  </si>
  <si>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最大値、最小値、全国平均、標準偏差は参考値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2" eb="14">
      <t>ゼンコク</t>
    </rPh>
    <rPh sb="14" eb="16">
      <t>ヘイキン</t>
    </rPh>
    <rPh sb="17" eb="19">
      <t>ヒョウジュン</t>
    </rPh>
    <rPh sb="19" eb="21">
      <t>ヘンサ</t>
    </rPh>
    <rPh sb="22" eb="24">
      <t>サンコウ</t>
    </rPh>
    <rPh sb="24" eb="25">
      <t>チ</t>
    </rPh>
    <rPh sb="26" eb="28">
      <t>カセン</t>
    </rPh>
    <rPh sb="29" eb="30">
      <t>シメ</t>
    </rPh>
    <rPh sb="33" eb="34">
      <t>フク</t>
    </rPh>
    <phoneticPr fontId="2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</si>
  <si>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H</t>
    </r>
    <r>
      <rPr>
        <vertAlign val="superscript"/>
        <sz val="10"/>
        <rFont val="Times New Roman"/>
        <family val="1"/>
      </rPr>
      <t>+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湿性沈着量　月間・年間沈着量</t>
    </r>
    <rPh sb="0" eb="1">
      <t>ワ</t>
    </rPh>
    <phoneticPr fontId="2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</si>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</sst>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  <charset val="128"/>
    </font>
    <font>
      <u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5" fillId="0" borderId="0" xfId="0" applyFont="1" applyAlignment="1">
      <alignment horizontal="centerContinuous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2" fontId="3" fillId="0" borderId="12" xfId="0" applyNumberFormat="1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2" fontId="3" fillId="0" borderId="4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2" fontId="3" fillId="2" borderId="0" xfId="0" applyNumberFormat="1" applyFont="1" applyFill="1" applyAlignment="1">
      <alignment horizontal="right" vertical="center"/>
    </xf>
    <xf numFmtId="2" fontId="3" fillId="0" borderId="9" xfId="0" applyNumberFormat="1" applyFont="1" applyBorder="1" applyAlignment="1">
      <alignment horizontal="right" vertical="center"/>
    </xf>
    <xf numFmtId="2" fontId="3" fillId="2" borderId="5" xfId="0" applyNumberFormat="1" applyFont="1" applyFill="1" applyBorder="1" applyAlignment="1">
      <alignment horizontal="right" vertical="center"/>
    </xf>
    <xf numFmtId="2" fontId="3" fillId="2" borderId="9" xfId="0" applyNumberFormat="1" applyFont="1" applyFill="1" applyBorder="1" applyAlignment="1">
      <alignment horizontal="right" vertical="center"/>
    </xf>
    <xf numFmtId="2" fontId="3" fillId="2" borderId="4" xfId="0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2" fontId="3" fillId="0" borderId="10" xfId="0" applyNumberFormat="1" applyFont="1" applyBorder="1" applyAlignment="1">
      <alignment horizontal="right" vertical="center"/>
    </xf>
    <xf numFmtId="2" fontId="3" fillId="0" borderId="6" xfId="0" applyNumberFormat="1" applyFont="1" applyBorder="1" applyAlignment="1">
      <alignment horizontal="right" vertical="center"/>
    </xf>
    <xf numFmtId="2" fontId="3" fillId="2" borderId="6" xfId="0" applyNumberFormat="1" applyFont="1" applyFill="1" applyBorder="1" applyAlignment="1">
      <alignment horizontal="right" vertical="center"/>
    </xf>
    <xf numFmtId="2" fontId="3" fillId="0" borderId="11" xfId="0" applyNumberFormat="1" applyFont="1" applyBorder="1" applyAlignment="1">
      <alignment horizontal="right" vertical="center"/>
    </xf>
    <xf numFmtId="2" fontId="3" fillId="0" borderId="7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3" fillId="0" borderId="14" xfId="0" applyNumberFormat="1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"/>
  <dimension ref="B2:O27"/>
  <sheetViews>
    <sheetView tabSelected="1" zoomScaleNormal="100" workbookViewId="0">
      <selection activeCell="T13" sqref="T13"/>
    </sheetView>
  </sheetViews>
  <sheetFormatPr defaultColWidth="9.09765625" defaultRowHeight="13" x14ac:dyDescent="0.3"/>
  <cols>
    <col min="1" max="1" width="9.09765625" style="3"/>
    <col min="2" max="2" width="8.69921875" style="3" customWidth="1"/>
    <col min="3" max="15" width="7.69921875" style="3" customWidth="1"/>
    <col min="16" max="16384" width="9.09765625" style="3"/>
  </cols>
  <sheetData>
    <row r="2" spans="2:15" s="2" customFormat="1" ht="19.5" customHeight="1" x14ac:dyDescent="0.2">
      <c r="B2" s="4" t="s">
        <v>38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2:15" s="2" customFormat="1" ht="19.5" customHeight="1" thickBot="1" x14ac:dyDescent="0.25">
      <c r="G3" s="2" t="s">
        <v>1</v>
      </c>
    </row>
    <row r="4" spans="2:15" s="2" customFormat="1" ht="19.5" customHeight="1" thickBot="1" x14ac:dyDescent="0.25">
      <c r="B4" s="5"/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10</v>
      </c>
      <c r="L4" s="6" t="s">
        <v>11</v>
      </c>
      <c r="M4" s="6" t="s">
        <v>12</v>
      </c>
      <c r="N4" s="7" t="s">
        <v>13</v>
      </c>
      <c r="O4" s="8" t="s">
        <v>14</v>
      </c>
    </row>
    <row r="5" spans="2:15" s="2" customFormat="1" ht="19.5" customHeight="1" x14ac:dyDescent="0.2">
      <c r="B5" s="9" t="s">
        <v>15</v>
      </c>
      <c r="C5" s="10">
        <v>0.20381942036605696</v>
      </c>
      <c r="D5" s="11">
        <v>0.20105869534368634</v>
      </c>
      <c r="E5" s="11">
        <v>0.88728583235459468</v>
      </c>
      <c r="F5" s="11">
        <v>0.62863698781803146</v>
      </c>
      <c r="G5" s="11">
        <v>1.791759687755281</v>
      </c>
      <c r="H5" s="11">
        <v>0.31445985124578613</v>
      </c>
      <c r="I5" s="11">
        <v>0.91425443699115105</v>
      </c>
      <c r="J5" s="11">
        <v>1.3517515235558408</v>
      </c>
      <c r="K5" s="11">
        <v>1.0439594165649326</v>
      </c>
      <c r="L5" s="11">
        <v>2.1603239380613473</v>
      </c>
      <c r="M5" s="11">
        <v>0.73133199377361757</v>
      </c>
      <c r="N5" s="27">
        <v>0.8840591495308171</v>
      </c>
      <c r="O5" s="12">
        <v>11.112700933361142</v>
      </c>
    </row>
    <row r="6" spans="2:15" s="2" customFormat="1" ht="19.5" customHeight="1" x14ac:dyDescent="0.2">
      <c r="B6" s="9" t="s">
        <v>16</v>
      </c>
      <c r="C6" s="17" t="s">
        <v>0</v>
      </c>
      <c r="D6" s="15" t="s">
        <v>0</v>
      </c>
      <c r="E6" s="15" t="s">
        <v>0</v>
      </c>
      <c r="F6" s="15" t="s">
        <v>0</v>
      </c>
      <c r="G6" s="15" t="s">
        <v>0</v>
      </c>
      <c r="H6" s="15" t="s">
        <v>0</v>
      </c>
      <c r="I6" s="15" t="s">
        <v>0</v>
      </c>
      <c r="J6" s="15" t="s">
        <v>0</v>
      </c>
      <c r="K6" s="15" t="s">
        <v>0</v>
      </c>
      <c r="L6" s="15" t="s">
        <v>0</v>
      </c>
      <c r="M6" s="15" t="s">
        <v>0</v>
      </c>
      <c r="N6" s="18" t="s">
        <v>0</v>
      </c>
      <c r="O6" s="19" t="s">
        <v>0</v>
      </c>
    </row>
    <row r="7" spans="2:15" s="2" customFormat="1" ht="19.5" customHeight="1" x14ac:dyDescent="0.2">
      <c r="B7" s="9" t="s">
        <v>17</v>
      </c>
      <c r="C7" s="17" t="s">
        <v>0</v>
      </c>
      <c r="D7" s="15" t="s">
        <v>0</v>
      </c>
      <c r="E7" s="15" t="s">
        <v>0</v>
      </c>
      <c r="F7" s="15" t="s">
        <v>0</v>
      </c>
      <c r="G7" s="15" t="s">
        <v>0</v>
      </c>
      <c r="H7" s="15" t="s">
        <v>0</v>
      </c>
      <c r="I7" s="14">
        <v>1.3417488652444678</v>
      </c>
      <c r="J7" s="15" t="s">
        <v>39</v>
      </c>
      <c r="K7" s="15" t="s">
        <v>39</v>
      </c>
      <c r="L7" s="15" t="s">
        <v>39</v>
      </c>
      <c r="M7" s="15" t="s">
        <v>39</v>
      </c>
      <c r="N7" s="18" t="s">
        <v>39</v>
      </c>
      <c r="O7" s="19">
        <v>8.9491240711917399</v>
      </c>
    </row>
    <row r="8" spans="2:15" s="2" customFormat="1" ht="19.5" customHeight="1" x14ac:dyDescent="0.2">
      <c r="B8" s="9" t="s">
        <v>18</v>
      </c>
      <c r="C8" s="13">
        <v>0.53192880575960211</v>
      </c>
      <c r="D8" s="14">
        <v>0.11137071582521611</v>
      </c>
      <c r="E8" s="14">
        <v>1.1162475305028432</v>
      </c>
      <c r="F8" s="14">
        <v>0.27729522483302377</v>
      </c>
      <c r="G8" s="14">
        <v>1.4305004043186389</v>
      </c>
      <c r="H8" s="14">
        <v>0.30919594892396751</v>
      </c>
      <c r="I8" s="14">
        <v>1.198114170701484</v>
      </c>
      <c r="J8" s="14">
        <v>0.90882995067073402</v>
      </c>
      <c r="K8" s="14">
        <v>1.0858793877101811</v>
      </c>
      <c r="L8" s="14">
        <v>0.75356705757583953</v>
      </c>
      <c r="M8" s="14">
        <v>0.38862706173621758</v>
      </c>
      <c r="N8" s="16">
        <v>0.32336655918353957</v>
      </c>
      <c r="O8" s="12">
        <v>8.4349228177412865</v>
      </c>
    </row>
    <row r="9" spans="2:15" s="2" customFormat="1" ht="19.5" customHeight="1" x14ac:dyDescent="0.2">
      <c r="B9" s="9" t="s">
        <v>19</v>
      </c>
      <c r="C9" s="13">
        <v>0.34502781630964013</v>
      </c>
      <c r="D9" s="14">
        <v>0.45385941247645656</v>
      </c>
      <c r="E9" s="14">
        <v>0.15031527910548498</v>
      </c>
      <c r="F9" s="14">
        <v>0.91010865805708774</v>
      </c>
      <c r="G9" s="14">
        <v>0.11333382593471936</v>
      </c>
      <c r="H9" s="14">
        <v>1.4295816787082067</v>
      </c>
      <c r="I9" s="14">
        <v>0.61874499008872186</v>
      </c>
      <c r="J9" s="14">
        <v>0.59758620338103818</v>
      </c>
      <c r="K9" s="14">
        <v>0.89683480695648454</v>
      </c>
      <c r="L9" s="14">
        <v>1.8727836224614216</v>
      </c>
      <c r="M9" s="14">
        <v>0.15365766028785049</v>
      </c>
      <c r="N9" s="16">
        <v>1.4010437706229764</v>
      </c>
      <c r="O9" s="12">
        <v>8.9428777243900903</v>
      </c>
    </row>
    <row r="10" spans="2:15" s="2" customFormat="1" ht="19.5" customHeight="1" x14ac:dyDescent="0.2">
      <c r="B10" s="9" t="s">
        <v>20</v>
      </c>
      <c r="C10" s="13">
        <v>0.67785662119071777</v>
      </c>
      <c r="D10" s="14">
        <v>0.88612713944753652</v>
      </c>
      <c r="E10" s="14">
        <v>2.2615168550981086</v>
      </c>
      <c r="F10" s="14">
        <v>4.141303508572272</v>
      </c>
      <c r="G10" s="14">
        <v>1.3795128094760187</v>
      </c>
      <c r="H10" s="14">
        <v>1.969126871695168</v>
      </c>
      <c r="I10" s="14">
        <v>0.48977881936844669</v>
      </c>
      <c r="J10" s="14">
        <v>1.2935863710701017</v>
      </c>
      <c r="K10" s="15">
        <v>3.78</v>
      </c>
      <c r="L10" s="15">
        <v>1.8126120510459427</v>
      </c>
      <c r="M10" s="14">
        <v>0.92519476137237855</v>
      </c>
      <c r="N10" s="16">
        <v>0.28550636340726188</v>
      </c>
      <c r="O10" s="12">
        <v>18.745652722707764</v>
      </c>
    </row>
    <row r="11" spans="2:15" s="2" customFormat="1" ht="19.5" customHeight="1" x14ac:dyDescent="0.2">
      <c r="B11" s="9" t="s">
        <v>21</v>
      </c>
      <c r="C11" s="13">
        <v>8.2236092203974405</v>
      </c>
      <c r="D11" s="14">
        <v>8.5439493903394901</v>
      </c>
      <c r="E11" s="14">
        <v>6.8827841851942209</v>
      </c>
      <c r="F11" s="14">
        <v>5.9114331010449455</v>
      </c>
      <c r="G11" s="14">
        <v>0.95856641185921476</v>
      </c>
      <c r="H11" s="14">
        <v>5.2651463935951872</v>
      </c>
      <c r="I11" s="14">
        <v>2.7526782184631009</v>
      </c>
      <c r="J11" s="14">
        <v>0.71913149718181535</v>
      </c>
      <c r="K11" s="14">
        <v>1.0721385980600995</v>
      </c>
      <c r="L11" s="14">
        <v>1.6230953136818427</v>
      </c>
      <c r="M11" s="15" t="s">
        <v>0</v>
      </c>
      <c r="N11" s="18" t="s">
        <v>0</v>
      </c>
      <c r="O11" s="12">
        <v>45.646972710673374</v>
      </c>
    </row>
    <row r="12" spans="2:15" s="2" customFormat="1" ht="19.5" customHeight="1" x14ac:dyDescent="0.2">
      <c r="B12" s="9" t="s">
        <v>22</v>
      </c>
      <c r="C12" s="13">
        <v>1.1423808253500898</v>
      </c>
      <c r="D12" s="14">
        <v>0.71058418479176855</v>
      </c>
      <c r="E12" s="14">
        <v>1.2311829140380739</v>
      </c>
      <c r="F12" s="14">
        <v>0.84245548341712362</v>
      </c>
      <c r="G12" s="14">
        <v>0.34041862363812925</v>
      </c>
      <c r="H12" s="14">
        <v>3.3294112806165956</v>
      </c>
      <c r="I12" s="14">
        <v>0.497739587405573</v>
      </c>
      <c r="J12" s="14">
        <v>0.10531547711034547</v>
      </c>
      <c r="K12" s="15" t="s">
        <v>0</v>
      </c>
      <c r="L12" s="14">
        <v>0.23246475317813892</v>
      </c>
      <c r="M12" s="14">
        <v>1.3841440378656975</v>
      </c>
      <c r="N12" s="16">
        <v>0.41713820380977784</v>
      </c>
      <c r="O12" s="12">
        <v>10.236422686849128</v>
      </c>
    </row>
    <row r="13" spans="2:15" s="2" customFormat="1" ht="19.5" customHeight="1" x14ac:dyDescent="0.2">
      <c r="B13" s="9" t="s">
        <v>23</v>
      </c>
      <c r="C13" s="17" t="s">
        <v>0</v>
      </c>
      <c r="D13" s="15" t="s">
        <v>0</v>
      </c>
      <c r="E13" s="15" t="s">
        <v>0</v>
      </c>
      <c r="F13" s="15" t="s">
        <v>0</v>
      </c>
      <c r="G13" s="15" t="s">
        <v>0</v>
      </c>
      <c r="H13" s="15" t="s">
        <v>0</v>
      </c>
      <c r="I13" s="15" t="s">
        <v>0</v>
      </c>
      <c r="J13" s="15" t="s">
        <v>0</v>
      </c>
      <c r="K13" s="15" t="s">
        <v>0</v>
      </c>
      <c r="L13" s="15" t="s">
        <v>0</v>
      </c>
      <c r="M13" s="15" t="s">
        <v>0</v>
      </c>
      <c r="N13" s="18" t="s">
        <v>0</v>
      </c>
      <c r="O13" s="19" t="s">
        <v>0</v>
      </c>
    </row>
    <row r="14" spans="2:15" s="2" customFormat="1" ht="19.5" customHeight="1" x14ac:dyDescent="0.2">
      <c r="B14" s="9" t="s">
        <v>24</v>
      </c>
      <c r="C14" s="13">
        <v>3.8803355914404074</v>
      </c>
      <c r="D14" s="14">
        <v>1.4379240582825614</v>
      </c>
      <c r="E14" s="14">
        <v>2.7283331290511539</v>
      </c>
      <c r="F14" s="14">
        <v>2.2748308736233036</v>
      </c>
      <c r="G14" s="14">
        <v>1.1241568457821862</v>
      </c>
      <c r="H14" s="15">
        <v>3.5963507956485574</v>
      </c>
      <c r="I14" s="14">
        <v>1.3975414089086271</v>
      </c>
      <c r="J14" s="14">
        <v>1.1060942195306662</v>
      </c>
      <c r="K14" s="14">
        <v>0.37217129932383719</v>
      </c>
      <c r="L14" s="14">
        <v>1.6724853334589043</v>
      </c>
      <c r="M14" s="14">
        <v>3.2807402839094557</v>
      </c>
      <c r="N14" s="16">
        <v>1.5764597766532247</v>
      </c>
      <c r="O14" s="12">
        <v>24.447423615612884</v>
      </c>
    </row>
    <row r="15" spans="2:15" s="2" customFormat="1" ht="19.5" customHeight="1" x14ac:dyDescent="0.2">
      <c r="B15" s="9" t="s">
        <v>25</v>
      </c>
      <c r="C15" s="13">
        <v>3.5659710952418893</v>
      </c>
      <c r="D15" s="14">
        <v>0.38608633074370402</v>
      </c>
      <c r="E15" s="14">
        <v>2.4867107802024204</v>
      </c>
      <c r="F15" s="14">
        <v>1.565934970496083</v>
      </c>
      <c r="G15" s="15" t="s">
        <v>0</v>
      </c>
      <c r="H15" s="15">
        <v>2.2784011040030956</v>
      </c>
      <c r="I15" s="14">
        <v>2.0655524862004442</v>
      </c>
      <c r="J15" s="14">
        <v>0.41437463559927745</v>
      </c>
      <c r="K15" s="14">
        <v>0.19969293012355557</v>
      </c>
      <c r="L15" s="14">
        <v>0.26544426576399704</v>
      </c>
      <c r="M15" s="14">
        <v>0.90848386972403028</v>
      </c>
      <c r="N15" s="16">
        <v>0.16540400044371192</v>
      </c>
      <c r="O15" s="12">
        <v>15.559219274808232</v>
      </c>
    </row>
    <row r="16" spans="2:15" s="2" customFormat="1" ht="19.5" customHeight="1" x14ac:dyDescent="0.2">
      <c r="B16" s="9" t="s">
        <v>26</v>
      </c>
      <c r="C16" s="13">
        <v>9.9717915122811185</v>
      </c>
      <c r="D16" s="14">
        <v>4.6456550061791244</v>
      </c>
      <c r="E16" s="14">
        <v>7.0878560207459085</v>
      </c>
      <c r="F16" s="14">
        <v>5.0005137275742308</v>
      </c>
      <c r="G16" s="15">
        <v>1.8174790630760562</v>
      </c>
      <c r="H16" s="14">
        <v>3.4681166493396618</v>
      </c>
      <c r="I16" s="14">
        <v>3.4056447692060026</v>
      </c>
      <c r="J16" s="14">
        <v>0.73415210550856991</v>
      </c>
      <c r="K16" s="14">
        <v>7.4639720478949876E-3</v>
      </c>
      <c r="L16" s="14">
        <v>0.34569501172680805</v>
      </c>
      <c r="M16" s="14">
        <v>2.3606417803361546</v>
      </c>
      <c r="N16" s="16">
        <v>3.567485433939702</v>
      </c>
      <c r="O16" s="12">
        <v>42.422790174120607</v>
      </c>
    </row>
    <row r="17" spans="2:15" s="2" customFormat="1" ht="19.5" customHeight="1" x14ac:dyDescent="0.2">
      <c r="B17" s="9" t="s">
        <v>27</v>
      </c>
      <c r="C17" s="17" t="s">
        <v>0</v>
      </c>
      <c r="D17" s="15" t="s">
        <v>0</v>
      </c>
      <c r="E17" s="15" t="s">
        <v>0</v>
      </c>
      <c r="F17" s="15" t="s">
        <v>0</v>
      </c>
      <c r="G17" s="15" t="s">
        <v>0</v>
      </c>
      <c r="H17" s="15" t="s">
        <v>0</v>
      </c>
      <c r="I17" s="15" t="s">
        <v>0</v>
      </c>
      <c r="J17" s="15" t="s">
        <v>0</v>
      </c>
      <c r="K17" s="15" t="s">
        <v>0</v>
      </c>
      <c r="L17" s="15" t="s">
        <v>0</v>
      </c>
      <c r="M17" s="15" t="s">
        <v>0</v>
      </c>
      <c r="N17" s="18" t="s">
        <v>0</v>
      </c>
      <c r="O17" s="19" t="s">
        <v>0</v>
      </c>
    </row>
    <row r="18" spans="2:15" s="2" customFormat="1" ht="19.5" customHeight="1" thickBot="1" x14ac:dyDescent="0.25">
      <c r="B18" s="20" t="s">
        <v>28</v>
      </c>
      <c r="C18" s="21">
        <v>1.3555859600578122</v>
      </c>
      <c r="D18" s="22">
        <v>1.9279630063517166</v>
      </c>
      <c r="E18" s="22">
        <v>2.4594079884618125</v>
      </c>
      <c r="F18" s="22">
        <v>2.9908865426628792</v>
      </c>
      <c r="G18" s="22">
        <v>2.3861996227986433</v>
      </c>
      <c r="H18" s="22">
        <v>1.1599160961594801</v>
      </c>
      <c r="I18" s="22">
        <v>1.1236256728799789</v>
      </c>
      <c r="J18" s="22">
        <v>0.3233389308358075</v>
      </c>
      <c r="K18" s="23" t="s">
        <v>0</v>
      </c>
      <c r="L18" s="22">
        <v>0.23712710522994876</v>
      </c>
      <c r="M18" s="22">
        <v>0.36715112223254354</v>
      </c>
      <c r="N18" s="24">
        <v>0.69993167913765031</v>
      </c>
      <c r="O18" s="25">
        <v>15.036728533238827</v>
      </c>
    </row>
    <row r="19" spans="2:15" s="2" customFormat="1" ht="19.5" customHeight="1" x14ac:dyDescent="0.2">
      <c r="B19" s="9" t="s">
        <v>29</v>
      </c>
      <c r="C19" s="10">
        <f t="shared" ref="C19:O19" si="0">MAX(C5:C18)</f>
        <v>9.9717915122811185</v>
      </c>
      <c r="D19" s="11">
        <f t="shared" si="0"/>
        <v>8.5439493903394901</v>
      </c>
      <c r="E19" s="11">
        <f t="shared" si="0"/>
        <v>7.0878560207459085</v>
      </c>
      <c r="F19" s="11">
        <f t="shared" si="0"/>
        <v>5.9114331010449455</v>
      </c>
      <c r="G19" s="11">
        <f t="shared" si="0"/>
        <v>2.3861996227986433</v>
      </c>
      <c r="H19" s="11">
        <f t="shared" si="0"/>
        <v>5.2651463935951872</v>
      </c>
      <c r="I19" s="11">
        <f t="shared" si="0"/>
        <v>3.4056447692060026</v>
      </c>
      <c r="J19" s="11">
        <f t="shared" si="0"/>
        <v>1.3517515235558408</v>
      </c>
      <c r="K19" s="26">
        <f t="shared" si="0"/>
        <v>3.78</v>
      </c>
      <c r="L19" s="11">
        <f t="shared" si="0"/>
        <v>2.1603239380613473</v>
      </c>
      <c r="M19" s="11">
        <f t="shared" si="0"/>
        <v>3.2807402839094557</v>
      </c>
      <c r="N19" s="27">
        <f t="shared" si="0"/>
        <v>3.567485433939702</v>
      </c>
      <c r="O19" s="28">
        <f t="shared" si="0"/>
        <v>45.646972710673374</v>
      </c>
    </row>
    <row r="20" spans="2:15" s="2" customFormat="1" ht="19.5" customHeight="1" x14ac:dyDescent="0.2">
      <c r="B20" s="9" t="s">
        <v>30</v>
      </c>
      <c r="C20" s="13">
        <f t="shared" ref="C20:O20" si="1">MIN(C5:C18)</f>
        <v>0.20381942036605696</v>
      </c>
      <c r="D20" s="14">
        <f t="shared" si="1"/>
        <v>0.11137071582521611</v>
      </c>
      <c r="E20" s="14">
        <f t="shared" si="1"/>
        <v>0.15031527910548498</v>
      </c>
      <c r="F20" s="14">
        <f t="shared" si="1"/>
        <v>0.27729522483302377</v>
      </c>
      <c r="G20" s="14">
        <f t="shared" si="1"/>
        <v>0.11333382593471936</v>
      </c>
      <c r="H20" s="14">
        <f t="shared" si="1"/>
        <v>0.30919594892396751</v>
      </c>
      <c r="I20" s="14">
        <f t="shared" si="1"/>
        <v>0.48977881936844669</v>
      </c>
      <c r="J20" s="14">
        <f t="shared" si="1"/>
        <v>0.10531547711034547</v>
      </c>
      <c r="K20" s="14">
        <f t="shared" si="1"/>
        <v>7.4639720478949876E-3</v>
      </c>
      <c r="L20" s="14">
        <f t="shared" si="1"/>
        <v>0.23246475317813892</v>
      </c>
      <c r="M20" s="14">
        <f t="shared" si="1"/>
        <v>0.15365766028785049</v>
      </c>
      <c r="N20" s="16">
        <f t="shared" si="1"/>
        <v>0.16540400044371192</v>
      </c>
      <c r="O20" s="12">
        <f t="shared" si="1"/>
        <v>8.4349228177412865</v>
      </c>
    </row>
    <row r="21" spans="2:15" s="2" customFormat="1" ht="19.5" customHeight="1" x14ac:dyDescent="0.2">
      <c r="B21" s="9" t="s">
        <v>31</v>
      </c>
      <c r="C21" s="13">
        <f t="shared" ref="C21:O21" si="2">AVERAGE(C5:C18)</f>
        <v>2.9898306868394773</v>
      </c>
      <c r="D21" s="14">
        <f t="shared" si="2"/>
        <v>1.930457793978126</v>
      </c>
      <c r="E21" s="14">
        <f t="shared" si="2"/>
        <v>2.7291640514754625</v>
      </c>
      <c r="F21" s="14">
        <f t="shared" si="2"/>
        <v>2.454339907809898</v>
      </c>
      <c r="G21" s="14">
        <f t="shared" si="2"/>
        <v>1.2602141438487655</v>
      </c>
      <c r="H21" s="14">
        <f t="shared" si="2"/>
        <v>2.3119706669935707</v>
      </c>
      <c r="I21" s="14">
        <f t="shared" si="2"/>
        <v>1.4368566750416363</v>
      </c>
      <c r="J21" s="14">
        <f t="shared" si="2"/>
        <v>0.75541609144441968</v>
      </c>
      <c r="K21" s="14">
        <f t="shared" si="2"/>
        <v>1.0572675513483729</v>
      </c>
      <c r="L21" s="14">
        <f t="shared" si="2"/>
        <v>1.097559845218419</v>
      </c>
      <c r="M21" s="14">
        <f t="shared" si="2"/>
        <v>1.1666636190264383</v>
      </c>
      <c r="N21" s="16">
        <f t="shared" si="2"/>
        <v>1.0355994374142958</v>
      </c>
      <c r="O21" s="12">
        <f t="shared" si="2"/>
        <v>19.048621387699551</v>
      </c>
    </row>
    <row r="22" spans="2:15" s="2" customFormat="1" ht="19.5" customHeight="1" thickBot="1" x14ac:dyDescent="0.25">
      <c r="B22" s="20" t="s">
        <v>32</v>
      </c>
      <c r="C22" s="21">
        <f>STDEV(C5:C18)</f>
        <v>3.4879526789843234</v>
      </c>
      <c r="D22" s="22">
        <f t="shared" ref="D22:O22" si="3">STDEV(D5:D18)</f>
        <v>2.6832237219102759</v>
      </c>
      <c r="E22" s="22">
        <f t="shared" si="3"/>
        <v>2.3918710938831134</v>
      </c>
      <c r="F22" s="22">
        <f t="shared" si="3"/>
        <v>1.9845303398730736</v>
      </c>
      <c r="G22" s="22">
        <f t="shared" si="3"/>
        <v>0.72241080258822521</v>
      </c>
      <c r="H22" s="22">
        <f t="shared" si="3"/>
        <v>1.5975120586067759</v>
      </c>
      <c r="I22" s="22">
        <f t="shared" si="3"/>
        <v>0.94285690026757518</v>
      </c>
      <c r="J22" s="22">
        <f t="shared" si="3"/>
        <v>0.41420122829792444</v>
      </c>
      <c r="K22" s="22">
        <f t="shared" si="3"/>
        <v>1.180018535247547</v>
      </c>
      <c r="L22" s="22">
        <f t="shared" si="3"/>
        <v>0.79674672165543114</v>
      </c>
      <c r="M22" s="22">
        <f t="shared" si="3"/>
        <v>1.0324377422408648</v>
      </c>
      <c r="N22" s="24">
        <f t="shared" si="3"/>
        <v>1.0713200477645524</v>
      </c>
      <c r="O22" s="25">
        <f t="shared" si="3"/>
        <v>13.299414664620073</v>
      </c>
    </row>
    <row r="23" spans="2:15" s="2" customFormat="1" ht="19.5" customHeight="1" x14ac:dyDescent="0.2">
      <c r="B23" s="2" t="s">
        <v>33</v>
      </c>
    </row>
    <row r="24" spans="2:15" s="2" customFormat="1" ht="19.5" customHeight="1" x14ac:dyDescent="0.2">
      <c r="B24" s="2" t="s">
        <v>34</v>
      </c>
    </row>
    <row r="25" spans="2:15" s="2" customFormat="1" ht="19.5" customHeight="1" x14ac:dyDescent="0.2">
      <c r="B25" s="2" t="s">
        <v>35</v>
      </c>
    </row>
    <row r="26" spans="2:15" s="2" customFormat="1" ht="19.5" customHeight="1" x14ac:dyDescent="0.2">
      <c r="B26" s="2" t="s">
        <v>36</v>
      </c>
    </row>
    <row r="27" spans="2:15" s="2" customFormat="1" ht="19.5" customHeight="1" x14ac:dyDescent="0.2">
      <c r="B27" s="2" t="s">
        <v>37</v>
      </c>
    </row>
  </sheetData>
  <phoneticPr fontId="1"/>
  <printOptions horizontalCentered="1"/>
  <pageMargins left="0.78740157480314965" right="0.78740157480314965" top="0.78740157480314965" bottom="0.35433070866141736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H</vt:lpstr>
      <vt:lpstr>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toyama</dc:creator>
  <cp:lastModifiedBy>SASAKI H</cp:lastModifiedBy>
  <cp:lastPrinted>2015-04-07T09:42:35Z</cp:lastPrinted>
  <dcterms:created xsi:type="dcterms:W3CDTF">2001-01-25T13:47:59Z</dcterms:created>
  <dcterms:modified xsi:type="dcterms:W3CDTF">2026-01-08T06:12:26Z</dcterms:modified>
</cp:coreProperties>
</file>