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全社共有\02事業部\80ACAP\Jp_data\Data\_FY2001-_国内酸性雨モニタリング推進業務\令和7年度報告書\環境省Web公開資料\2_作業場所\元ファイル\1_Wet\"/>
    </mc:Choice>
  </mc:AlternateContent>
  <xr:revisionPtr revIDLastSave="0" documentId="13_ncr:1_{727A8EA8-6BFF-4ADF-AFC2-714DA56E0CAD}" xr6:coauthVersionLast="47" xr6:coauthVersionMax="47" xr10:uidLastSave="{00000000-0000-0000-0000-000000000000}"/>
  <bookViews>
    <workbookView xWindow="-13725" yWindow="-16320" windowWidth="29040" windowHeight="15720" xr2:uid="{A80F69B0-ED70-468E-94D5-0895E9C678BE}"/>
  </bookViews>
  <sheets>
    <sheet name="Mg" sheetId="1" r:id="rId1"/>
  </sheets>
  <definedNames>
    <definedName name="_xlnm.Print_Area" localSheetId="0">Mg!$B$2:$O$27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2" i="1" l="1"/>
  <c r="N22" i="1"/>
  <c r="M22" i="1"/>
  <c r="L22" i="1"/>
  <c r="K22" i="1"/>
  <c r="J22" i="1"/>
  <c r="I22" i="1"/>
  <c r="H22" i="1"/>
  <c r="G22" i="1"/>
  <c r="F22" i="1"/>
  <c r="E22" i="1"/>
  <c r="D22" i="1"/>
  <c r="C22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O20" i="1"/>
  <c r="N20" i="1"/>
  <c r="M20" i="1"/>
  <c r="L20" i="1"/>
  <c r="K20" i="1"/>
  <c r="J20" i="1"/>
  <c r="I20" i="1"/>
  <c r="H20" i="1"/>
  <c r="G20" i="1"/>
  <c r="F20" i="1"/>
  <c r="E20" i="1"/>
  <c r="D20" i="1"/>
  <c r="C20" i="1"/>
  <c r="O19" i="1"/>
  <c r="N19" i="1"/>
  <c r="M19" i="1"/>
  <c r="L19" i="1"/>
  <c r="K19" i="1"/>
  <c r="J19" i="1"/>
  <c r="I19" i="1"/>
  <c r="H19" i="1"/>
  <c r="G19" i="1"/>
  <c r="F19" i="1"/>
  <c r="E19" i="1"/>
  <c r="D19" i="1"/>
  <c r="C19" i="1"/>
</calcChain>
</file>

<file path=xl/sharedStrings.xml><?xml version="1.0" encoding="utf-8"?>
<sst xmlns="http://schemas.openxmlformats.org/spreadsheetml/2006/main" count="104" uniqueCount="40">
  <si>
    <r>
      <t>(</t>
    </r>
    <r>
      <rPr>
        <sz val="10"/>
        <rFont val="ＭＳ 明朝"/>
        <family val="1"/>
        <charset val="128"/>
      </rPr>
      <t>注</t>
    </r>
    <r>
      <rPr>
        <sz val="10"/>
        <rFont val="Times New Roman"/>
        <family val="1"/>
      </rPr>
      <t xml:space="preserve">) </t>
    </r>
    <r>
      <rPr>
        <sz val="10"/>
        <rFont val="ＭＳ 明朝"/>
        <family val="1"/>
        <charset val="128"/>
      </rPr>
      <t>最大値、最小値、全国平均、標準偏差は参考値</t>
    </r>
    <r>
      <rPr>
        <sz val="10"/>
        <rFont val="Times New Roman"/>
        <family val="1"/>
      </rPr>
      <t>(</t>
    </r>
    <r>
      <rPr>
        <sz val="10"/>
        <rFont val="ＭＳ 明朝"/>
        <family val="1"/>
        <charset val="128"/>
      </rPr>
      <t>下線で示す</t>
    </r>
    <r>
      <rPr>
        <sz val="10"/>
        <rFont val="Times New Roman"/>
        <family val="1"/>
      </rPr>
      <t>)</t>
    </r>
    <r>
      <rPr>
        <sz val="10"/>
        <rFont val="ＭＳ 明朝"/>
        <family val="1"/>
        <charset val="128"/>
      </rPr>
      <t>を含む。</t>
    </r>
    <rPh sb="1" eb="2">
      <t>チュウ</t>
    </rPh>
    <rPh sb="12" eb="14">
      <t>ゼンコク</t>
    </rPh>
    <rPh sb="14" eb="16">
      <t>ヘイキン</t>
    </rPh>
    <rPh sb="17" eb="19">
      <t>ヒョウジュン</t>
    </rPh>
    <rPh sb="19" eb="21">
      <t>ヘンサ</t>
    </rPh>
    <rPh sb="22" eb="24">
      <t>サンコウ</t>
    </rPh>
    <rPh sb="24" eb="25">
      <t>チ</t>
    </rPh>
    <rPh sb="26" eb="28">
      <t>カセン</t>
    </rPh>
    <rPh sb="29" eb="30">
      <t>シメ</t>
    </rPh>
    <rPh sb="33" eb="34">
      <t>フク</t>
    </rPh>
    <phoneticPr fontId="3"/>
  </si>
  <si>
    <r>
      <rPr>
        <sz val="10"/>
        <rFont val="ＭＳ 明朝"/>
        <family val="1"/>
        <charset val="128"/>
      </rPr>
      <t>最大値、最小値</t>
    </r>
    <r>
      <rPr>
        <sz val="10"/>
        <rFont val="Times New Roman"/>
        <family val="1"/>
      </rPr>
      <t xml:space="preserve"> : </t>
    </r>
    <r>
      <rPr>
        <sz val="10"/>
        <rFont val="ＭＳ 明朝"/>
        <family val="1"/>
        <charset val="128"/>
      </rPr>
      <t>月間・年間沈着量の最大値、最小値</t>
    </r>
    <rPh sb="10" eb="11">
      <t>ツキ</t>
    </rPh>
    <rPh sb="11" eb="12">
      <t>カン</t>
    </rPh>
    <rPh sb="13" eb="15">
      <t>ネンカン</t>
    </rPh>
    <rPh sb="15" eb="18">
      <t>チンチャクリョウ</t>
    </rPh>
    <rPh sb="19" eb="22">
      <t>サイダイチ</t>
    </rPh>
    <rPh sb="23" eb="26">
      <t>サイショウチ</t>
    </rPh>
    <phoneticPr fontId="3"/>
  </si>
  <si>
    <r>
      <rPr>
        <sz val="10"/>
        <rFont val="ＭＳ 明朝"/>
        <family val="1"/>
        <charset val="128"/>
      </rPr>
      <t>「</t>
    </r>
    <r>
      <rPr>
        <sz val="10"/>
        <rFont val="Times New Roman"/>
        <family val="1"/>
      </rPr>
      <t>*</t>
    </r>
    <r>
      <rPr>
        <sz val="10"/>
        <rFont val="ＭＳ 明朝"/>
        <family val="1"/>
        <charset val="128"/>
      </rPr>
      <t>」：欠測（該当する月間に測定データが１つもない）を表す。</t>
    </r>
    <rPh sb="4" eb="5">
      <t>ケツ</t>
    </rPh>
    <rPh sb="5" eb="6">
      <t>ソク</t>
    </rPh>
    <rPh sb="7" eb="9">
      <t>ガイトウ</t>
    </rPh>
    <rPh sb="11" eb="13">
      <t>ゲッカン</t>
    </rPh>
    <rPh sb="14" eb="16">
      <t>ソクテイ</t>
    </rPh>
    <rPh sb="27" eb="28">
      <t>アラワ</t>
    </rPh>
    <phoneticPr fontId="4"/>
  </si>
  <si>
    <r>
      <rPr>
        <sz val="10"/>
        <rFont val="ＭＳ 明朝"/>
        <family val="1"/>
        <charset val="128"/>
      </rPr>
      <t>網掛けの数値：参考値（月間値または年間値が有効判定基準で棄却されたもの）を表す。</t>
    </r>
    <rPh sb="0" eb="2">
      <t>アミカ</t>
    </rPh>
    <rPh sb="4" eb="6">
      <t>スウチ</t>
    </rPh>
    <rPh sb="7" eb="10">
      <t>サンコウチ</t>
    </rPh>
    <rPh sb="11" eb="13">
      <t>ゲッカン</t>
    </rPh>
    <rPh sb="13" eb="14">
      <t>チ</t>
    </rPh>
    <rPh sb="17" eb="19">
      <t>ネンカン</t>
    </rPh>
    <rPh sb="19" eb="20">
      <t>チ</t>
    </rPh>
    <rPh sb="21" eb="23">
      <t>ユウコウ</t>
    </rPh>
    <rPh sb="23" eb="25">
      <t>ハンテイ</t>
    </rPh>
    <rPh sb="25" eb="27">
      <t>キジュン</t>
    </rPh>
    <rPh sb="28" eb="30">
      <t>キキャク</t>
    </rPh>
    <rPh sb="37" eb="38">
      <t>アラワ</t>
    </rPh>
    <phoneticPr fontId="4"/>
  </si>
  <si>
    <r>
      <rPr>
        <sz val="10"/>
        <rFont val="ＭＳ 明朝"/>
        <family val="1"/>
        <charset val="128"/>
      </rPr>
      <t>月間・年間沈着量は個別に算出しているため、月間沈着量の総和＝年間沈着量とはならない場合がある。</t>
    </r>
    <rPh sb="0" eb="2">
      <t>ゲッカン</t>
    </rPh>
    <rPh sb="3" eb="5">
      <t>ネンカン</t>
    </rPh>
    <rPh sb="5" eb="8">
      <t>チンチャクリョウ</t>
    </rPh>
    <rPh sb="9" eb="11">
      <t>コベツ</t>
    </rPh>
    <rPh sb="12" eb="14">
      <t>サンシュツ</t>
    </rPh>
    <rPh sb="21" eb="23">
      <t>ゲッカン</t>
    </rPh>
    <rPh sb="23" eb="26">
      <t>チンチャクリョウ</t>
    </rPh>
    <rPh sb="27" eb="29">
      <t>ソウワ</t>
    </rPh>
    <rPh sb="30" eb="32">
      <t>ネンカン</t>
    </rPh>
    <rPh sb="32" eb="35">
      <t>チンチャクリョウ</t>
    </rPh>
    <rPh sb="41" eb="43">
      <t>バアイ</t>
    </rPh>
    <phoneticPr fontId="4"/>
  </si>
  <si>
    <r>
      <rPr>
        <sz val="10"/>
        <rFont val="ＭＳ 明朝"/>
        <family val="1"/>
        <charset val="128"/>
      </rPr>
      <t>標準偏差</t>
    </r>
    <rPh sb="0" eb="2">
      <t>ヒョウジュン</t>
    </rPh>
    <rPh sb="2" eb="4">
      <t>ヘンサ</t>
    </rPh>
    <phoneticPr fontId="3"/>
  </si>
  <si>
    <r>
      <rPr>
        <sz val="10"/>
        <rFont val="ＭＳ 明朝"/>
        <family val="1"/>
        <charset val="128"/>
      </rPr>
      <t>全国平均</t>
    </r>
    <rPh sb="0" eb="2">
      <t>ゼンコク</t>
    </rPh>
    <rPh sb="2" eb="4">
      <t>ヘイキン</t>
    </rPh>
    <phoneticPr fontId="3"/>
  </si>
  <si>
    <r>
      <rPr>
        <sz val="10"/>
        <rFont val="ＭＳ 明朝"/>
        <family val="1"/>
        <charset val="128"/>
      </rPr>
      <t>最小値</t>
    </r>
  </si>
  <si>
    <r>
      <rPr>
        <sz val="10"/>
        <rFont val="ＭＳ 明朝"/>
        <family val="1"/>
        <charset val="128"/>
      </rPr>
      <t>最大値</t>
    </r>
  </si>
  <si>
    <t>*</t>
  </si>
  <si>
    <r>
      <rPr>
        <sz val="10"/>
        <rFont val="ＭＳ 明朝"/>
        <family val="1"/>
        <charset val="128"/>
      </rPr>
      <t>東京</t>
    </r>
    <rPh sb="0" eb="2">
      <t>トウキョウ</t>
    </rPh>
    <phoneticPr fontId="4"/>
  </si>
  <si>
    <r>
      <rPr>
        <sz val="10"/>
        <rFont val="ＭＳ 明朝"/>
        <family val="1"/>
        <charset val="128"/>
      </rPr>
      <t>辺戸岬</t>
    </r>
  </si>
  <si>
    <r>
      <rPr>
        <sz val="10"/>
        <rFont val="ＭＳ 明朝"/>
        <family val="1"/>
        <charset val="128"/>
      </rPr>
      <t>えびの</t>
    </r>
  </si>
  <si>
    <r>
      <rPr>
        <sz val="10"/>
        <rFont val="ＭＳ 明朝"/>
        <family val="1"/>
        <charset val="128"/>
      </rPr>
      <t>対馬</t>
    </r>
  </si>
  <si>
    <r>
      <rPr>
        <sz val="10"/>
        <rFont val="ＭＳ 明朝"/>
        <family val="1"/>
        <charset val="128"/>
      </rPr>
      <t>檮原</t>
    </r>
    <rPh sb="0" eb="2">
      <t>ユスハラ</t>
    </rPh>
    <phoneticPr fontId="4"/>
  </si>
  <si>
    <r>
      <rPr>
        <sz val="10"/>
        <rFont val="ＭＳ 明朝"/>
        <family val="1"/>
        <charset val="128"/>
      </rPr>
      <t>隠岐</t>
    </r>
  </si>
  <si>
    <r>
      <rPr>
        <sz val="10"/>
        <rFont val="ＭＳ 明朝"/>
        <family val="1"/>
        <charset val="128"/>
      </rPr>
      <t>尼崎</t>
    </r>
  </si>
  <si>
    <r>
      <rPr>
        <sz val="10"/>
        <rFont val="ＭＳ 明朝"/>
        <family val="1"/>
        <charset val="128"/>
      </rPr>
      <t>伊自良湖</t>
    </r>
  </si>
  <si>
    <r>
      <rPr>
        <sz val="10"/>
        <rFont val="ＭＳ 明朝"/>
        <family val="1"/>
        <charset val="128"/>
      </rPr>
      <t>八方尾根</t>
    </r>
  </si>
  <si>
    <r>
      <rPr>
        <sz val="10"/>
        <rFont val="ＭＳ 明朝"/>
        <family val="1"/>
        <charset val="128"/>
      </rPr>
      <t>佐渡関岬</t>
    </r>
  </si>
  <si>
    <r>
      <rPr>
        <sz val="10"/>
        <rFont val="ＭＳ 明朝"/>
        <family val="1"/>
        <charset val="128"/>
      </rPr>
      <t>小笠原</t>
    </r>
  </si>
  <si>
    <r>
      <rPr>
        <sz val="10"/>
        <rFont val="ＭＳ 明朝"/>
        <family val="1"/>
        <charset val="128"/>
      </rPr>
      <t>赤城</t>
    </r>
  </si>
  <si>
    <r>
      <rPr>
        <sz val="10"/>
        <rFont val="ＭＳ 明朝"/>
        <family val="1"/>
        <charset val="128"/>
      </rPr>
      <t>落石岬</t>
    </r>
  </si>
  <si>
    <r>
      <rPr>
        <sz val="10"/>
        <rFont val="ＭＳ 明朝"/>
        <family val="1"/>
        <charset val="128"/>
      </rPr>
      <t>利尻</t>
    </r>
  </si>
  <si>
    <r>
      <rPr>
        <sz val="10"/>
        <rFont val="ＭＳ 明朝"/>
        <family val="1"/>
        <charset val="128"/>
      </rPr>
      <t>年間値</t>
    </r>
  </si>
  <si>
    <r>
      <t>3</t>
    </r>
    <r>
      <rPr>
        <sz val="10"/>
        <rFont val="ＭＳ 明朝"/>
        <family val="1"/>
        <charset val="128"/>
      </rPr>
      <t>月</t>
    </r>
  </si>
  <si>
    <r>
      <t>2</t>
    </r>
    <r>
      <rPr>
        <sz val="10"/>
        <rFont val="ＭＳ 明朝"/>
        <family val="1"/>
        <charset val="128"/>
      </rPr>
      <t>月</t>
    </r>
  </si>
  <si>
    <r>
      <t>1</t>
    </r>
    <r>
      <rPr>
        <sz val="10"/>
        <rFont val="ＭＳ 明朝"/>
        <family val="1"/>
        <charset val="128"/>
      </rPr>
      <t>月</t>
    </r>
  </si>
  <si>
    <r>
      <t>12</t>
    </r>
    <r>
      <rPr>
        <sz val="10"/>
        <rFont val="ＭＳ 明朝"/>
        <family val="1"/>
        <charset val="128"/>
      </rPr>
      <t>月</t>
    </r>
  </si>
  <si>
    <r>
      <t>11</t>
    </r>
    <r>
      <rPr>
        <sz val="10"/>
        <rFont val="ＭＳ 明朝"/>
        <family val="1"/>
        <charset val="128"/>
      </rPr>
      <t>月</t>
    </r>
  </si>
  <si>
    <r>
      <t>10</t>
    </r>
    <r>
      <rPr>
        <sz val="10"/>
        <rFont val="ＭＳ 明朝"/>
        <family val="1"/>
        <charset val="128"/>
      </rPr>
      <t>月</t>
    </r>
  </si>
  <si>
    <r>
      <t>9</t>
    </r>
    <r>
      <rPr>
        <sz val="10"/>
        <rFont val="ＭＳ 明朝"/>
        <family val="1"/>
        <charset val="128"/>
      </rPr>
      <t>月</t>
    </r>
  </si>
  <si>
    <r>
      <t>8</t>
    </r>
    <r>
      <rPr>
        <sz val="10"/>
        <rFont val="ＭＳ 明朝"/>
        <family val="1"/>
        <charset val="128"/>
      </rPr>
      <t>月</t>
    </r>
  </si>
  <si>
    <r>
      <t>7</t>
    </r>
    <r>
      <rPr>
        <sz val="10"/>
        <rFont val="ＭＳ 明朝"/>
        <family val="1"/>
        <charset val="128"/>
      </rPr>
      <t>月</t>
    </r>
  </si>
  <si>
    <r>
      <t>6</t>
    </r>
    <r>
      <rPr>
        <sz val="10"/>
        <rFont val="ＭＳ 明朝"/>
        <family val="1"/>
        <charset val="128"/>
      </rPr>
      <t>月</t>
    </r>
  </si>
  <si>
    <r>
      <t>5</t>
    </r>
    <r>
      <rPr>
        <sz val="10"/>
        <rFont val="ＭＳ 明朝"/>
        <family val="1"/>
        <charset val="128"/>
      </rPr>
      <t>月</t>
    </r>
  </si>
  <si>
    <r>
      <t>4</t>
    </r>
    <r>
      <rPr>
        <sz val="10"/>
        <rFont val="ＭＳ 明朝"/>
        <family val="1"/>
        <charset val="128"/>
      </rPr>
      <t>月</t>
    </r>
  </si>
  <si>
    <r>
      <rPr>
        <sz val="10"/>
        <rFont val="ＭＳ 明朝"/>
        <family val="1"/>
        <charset val="128"/>
      </rPr>
      <t>単位：月間沈着量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 xml:space="preserve">-2 </t>
    </r>
    <r>
      <rPr>
        <sz val="10"/>
        <rFont val="Times New Roman"/>
        <family val="1"/>
      </rPr>
      <t>month</t>
    </r>
    <r>
      <rPr>
        <vertAlign val="superscript"/>
        <sz val="10"/>
        <rFont val="Times New Roman"/>
        <family val="1"/>
      </rPr>
      <t>-1</t>
    </r>
    <r>
      <rPr>
        <sz val="10"/>
        <rFont val="ＭＳ 明朝"/>
        <family val="1"/>
        <charset val="128"/>
      </rPr>
      <t>　年間沈着量　</t>
    </r>
    <r>
      <rPr>
        <sz val="10"/>
        <rFont val="Times New Roman"/>
        <family val="1"/>
      </rPr>
      <t>mmol m</t>
    </r>
    <r>
      <rPr>
        <vertAlign val="superscript"/>
        <sz val="10"/>
        <rFont val="Times New Roman"/>
        <family val="1"/>
      </rPr>
      <t>-2</t>
    </r>
    <r>
      <rPr>
        <sz val="10"/>
        <rFont val="Times New Roman"/>
        <family val="1"/>
      </rPr>
      <t xml:space="preserve"> y</t>
    </r>
    <r>
      <rPr>
        <vertAlign val="superscript"/>
        <sz val="10"/>
        <rFont val="Times New Roman"/>
        <family val="1"/>
      </rPr>
      <t>-1</t>
    </r>
    <rPh sb="3" eb="5">
      <t>ゲッカン</t>
    </rPh>
    <rPh sb="5" eb="8">
      <t>チンチャクリョウ</t>
    </rPh>
    <rPh sb="26" eb="28">
      <t>ネンカン</t>
    </rPh>
    <rPh sb="28" eb="31">
      <t>チンチャクリョウ</t>
    </rPh>
    <phoneticPr fontId="4"/>
  </si>
  <si>
    <r>
      <rPr>
        <sz val="10"/>
        <rFont val="ＭＳ 明朝"/>
        <family val="1"/>
        <charset val="128"/>
      </rPr>
      <t>令和6年度　</t>
    </r>
    <r>
      <rPr>
        <sz val="10"/>
        <rFont val="Times New Roman"/>
        <family val="1"/>
      </rPr>
      <t>Mg</t>
    </r>
    <r>
      <rPr>
        <vertAlign val="superscript"/>
        <sz val="10"/>
        <rFont val="Times New Roman"/>
        <family val="1"/>
      </rPr>
      <t>2+</t>
    </r>
    <r>
      <rPr>
        <sz val="10"/>
        <rFont val="Times New Roman"/>
        <family val="1"/>
      </rPr>
      <t xml:space="preserve">  </t>
    </r>
    <r>
      <rPr>
        <sz val="10"/>
        <rFont val="ＭＳ 明朝"/>
        <family val="1"/>
        <charset val="128"/>
      </rPr>
      <t>湿性沈着量　月間・年間沈着量</t>
    </r>
    <rPh sb="0" eb="2">
      <t>レイワ</t>
    </rPh>
    <phoneticPr fontId="3"/>
  </si>
  <si>
    <t>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</si>
</sst>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ＭＳ 明朝"/>
      <family val="1"/>
      <charset val="128"/>
    </font>
    <font>
      <sz val="10"/>
      <name val="Times New Roman"/>
      <family val="1"/>
    </font>
    <font>
      <sz val="6"/>
      <name val="ＭＳ 明朝"/>
      <family val="1"/>
      <charset val="128"/>
    </font>
    <font>
      <sz val="6"/>
      <name val="ＭＳ Ｐ明朝"/>
      <family val="1"/>
      <charset val="128"/>
    </font>
    <font>
      <sz val="6"/>
      <name val="ＭＳ Ｐゴシック"/>
      <family val="3"/>
      <charset val="128"/>
    </font>
    <font>
      <u/>
      <sz val="10"/>
      <name val="Times New Roman"/>
      <family val="1"/>
    </font>
    <font>
      <vertAlign val="superscript"/>
      <sz val="10"/>
      <name val="Times New Roman"/>
      <family val="1"/>
    </font>
    <font>
      <sz val="10"/>
      <name val="Times New Roman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2" fontId="1" fillId="0" borderId="1" xfId="0" applyNumberFormat="1" applyFont="1" applyBorder="1" applyAlignment="1">
      <alignment horizontal="right" vertical="center"/>
    </xf>
    <xf numFmtId="2" fontId="1" fillId="0" borderId="2" xfId="0" applyNumberFormat="1" applyFont="1" applyBorder="1" applyAlignment="1">
      <alignment horizontal="right" vertical="center"/>
    </xf>
    <xf numFmtId="2" fontId="1" fillId="0" borderId="3" xfId="0" applyNumberFormat="1" applyFont="1" applyBorder="1" applyAlignment="1">
      <alignment horizontal="right" vertical="center"/>
    </xf>
    <xf numFmtId="2" fontId="1" fillId="0" borderId="4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2" fontId="1" fillId="0" borderId="5" xfId="0" applyNumberFormat="1" applyFont="1" applyBorder="1" applyAlignment="1">
      <alignment horizontal="right" vertical="center"/>
    </xf>
    <xf numFmtId="2" fontId="1" fillId="0" borderId="6" xfId="0" applyNumberFormat="1" applyFont="1" applyBorder="1" applyAlignment="1">
      <alignment horizontal="right" vertical="center"/>
    </xf>
    <xf numFmtId="2" fontId="1" fillId="0" borderId="0" xfId="0" applyNumberFormat="1" applyFont="1" applyAlignment="1">
      <alignment horizontal="right" vertical="center"/>
    </xf>
    <xf numFmtId="2" fontId="1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vertical="center"/>
    </xf>
    <xf numFmtId="2" fontId="1" fillId="0" borderId="10" xfId="0" applyNumberFormat="1" applyFont="1" applyBorder="1" applyAlignment="1">
      <alignment horizontal="right" vertical="center"/>
    </xf>
    <xf numFmtId="2" fontId="5" fillId="0" borderId="10" xfId="0" applyNumberFormat="1" applyFont="1" applyBorder="1" applyAlignment="1">
      <alignment horizontal="right" vertical="center"/>
    </xf>
    <xf numFmtId="2" fontId="1" fillId="2" borderId="5" xfId="0" applyNumberFormat="1" applyFont="1" applyFill="1" applyBorder="1" applyAlignment="1">
      <alignment horizontal="right" vertical="center"/>
    </xf>
    <xf numFmtId="2" fontId="1" fillId="2" borderId="6" xfId="0" applyNumberFormat="1" applyFont="1" applyFill="1" applyBorder="1" applyAlignment="1">
      <alignment horizontal="right" vertical="center"/>
    </xf>
    <xf numFmtId="2" fontId="1" fillId="2" borderId="0" xfId="0" applyNumberFormat="1" applyFont="1" applyFill="1" applyAlignment="1">
      <alignment horizontal="right" vertical="center"/>
    </xf>
    <xf numFmtId="2" fontId="1" fillId="2" borderId="7" xfId="0" applyNumberFormat="1" applyFont="1" applyFill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0" xfId="0" applyFont="1" applyAlignment="1">
      <alignment horizontal="centerContinuous" vertical="center"/>
    </xf>
    <xf numFmtId="0" fontId="7" fillId="0" borderId="0" xfId="0" applyFont="1" applyAlignment="1">
      <alignment horizontal="centerContinuous" vertical="center"/>
    </xf>
    <xf numFmtId="2" fontId="1" fillId="0" borderId="11" xfId="0" applyNumberFormat="1" applyFont="1" applyBorder="1" applyAlignment="1">
      <alignment horizontal="right" vertical="center"/>
    </xf>
    <xf numFmtId="2" fontId="1" fillId="0" borderId="9" xfId="0" applyNumberFormat="1" applyFont="1" applyBorder="1" applyAlignment="1">
      <alignment horizontal="right" vertical="center"/>
    </xf>
    <xf numFmtId="2" fontId="1" fillId="0" borderId="8" xfId="0" applyNumberFormat="1" applyFont="1" applyBorder="1" applyAlignment="1">
      <alignment horizontal="right" vertical="center"/>
    </xf>
    <xf numFmtId="2" fontId="5" fillId="0" borderId="5" xfId="0" applyNumberFormat="1" applyFont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E21808-FE36-4F0F-98EF-12A713427168}">
  <dimension ref="B2:O27"/>
  <sheetViews>
    <sheetView tabSelected="1" zoomScaleNormal="100" workbookViewId="0">
      <selection activeCell="B4" sqref="B4:O22"/>
    </sheetView>
  </sheetViews>
  <sheetFormatPr defaultColWidth="9.09765625" defaultRowHeight="13" x14ac:dyDescent="0.3"/>
  <cols>
    <col min="1" max="1" width="9.09765625" style="1"/>
    <col min="2" max="2" width="8.69921875" style="1" customWidth="1"/>
    <col min="3" max="15" width="7.69921875" style="1" customWidth="1"/>
    <col min="16" max="16384" width="9.09765625" style="1"/>
  </cols>
  <sheetData>
    <row r="2" spans="2:15" s="2" customFormat="1" ht="19.5" customHeight="1" x14ac:dyDescent="0.2">
      <c r="B2" s="26" t="s">
        <v>38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2:15" s="2" customFormat="1" ht="19.5" customHeight="1" thickBot="1" x14ac:dyDescent="0.25">
      <c r="G3" s="2" t="s">
        <v>37</v>
      </c>
    </row>
    <row r="4" spans="2:15" s="2" customFormat="1" ht="19.5" customHeight="1" thickBot="1" x14ac:dyDescent="0.25">
      <c r="B4" s="24"/>
      <c r="C4" s="23" t="s">
        <v>36</v>
      </c>
      <c r="D4" s="22" t="s">
        <v>35</v>
      </c>
      <c r="E4" s="22" t="s">
        <v>34</v>
      </c>
      <c r="F4" s="22" t="s">
        <v>33</v>
      </c>
      <c r="G4" s="22" t="s">
        <v>32</v>
      </c>
      <c r="H4" s="22" t="s">
        <v>31</v>
      </c>
      <c r="I4" s="22" t="s">
        <v>30</v>
      </c>
      <c r="J4" s="22" t="s">
        <v>29</v>
      </c>
      <c r="K4" s="22" t="s">
        <v>28</v>
      </c>
      <c r="L4" s="22" t="s">
        <v>27</v>
      </c>
      <c r="M4" s="22" t="s">
        <v>26</v>
      </c>
      <c r="N4" s="21" t="s">
        <v>25</v>
      </c>
      <c r="O4" s="20" t="s">
        <v>24</v>
      </c>
    </row>
    <row r="5" spans="2:15" s="2" customFormat="1" ht="19.5" customHeight="1" x14ac:dyDescent="0.2">
      <c r="B5" s="19" t="s">
        <v>23</v>
      </c>
      <c r="C5" s="11">
        <v>0.22263854445560174</v>
      </c>
      <c r="D5" s="10">
        <v>0.96233595409465011</v>
      </c>
      <c r="E5" s="10">
        <v>0.55086194844186309</v>
      </c>
      <c r="F5" s="10">
        <v>0.36446089534979426</v>
      </c>
      <c r="G5" s="10">
        <v>0.68847369852575035</v>
      </c>
      <c r="H5" s="10">
        <v>0.85572013443778039</v>
      </c>
      <c r="I5" s="10">
        <v>1.9902869679423869</v>
      </c>
      <c r="J5" s="10">
        <v>3.3399042816666662</v>
      </c>
      <c r="K5" s="10">
        <v>2.7537259649794241</v>
      </c>
      <c r="L5" s="10">
        <v>3.4030466546913578</v>
      </c>
      <c r="M5" s="10">
        <v>2.1150455401851849</v>
      </c>
      <c r="N5" s="9">
        <v>3.543028561687243</v>
      </c>
      <c r="O5" s="8">
        <v>20.789529146457703</v>
      </c>
    </row>
    <row r="6" spans="2:15" s="2" customFormat="1" ht="19.5" customHeight="1" x14ac:dyDescent="0.2">
      <c r="B6" s="12" t="s">
        <v>22</v>
      </c>
      <c r="C6" s="18" t="s">
        <v>9</v>
      </c>
      <c r="D6" s="17" t="s">
        <v>9</v>
      </c>
      <c r="E6" s="17" t="s">
        <v>9</v>
      </c>
      <c r="F6" s="17" t="s">
        <v>9</v>
      </c>
      <c r="G6" s="17" t="s">
        <v>9</v>
      </c>
      <c r="H6" s="17" t="s">
        <v>9</v>
      </c>
      <c r="I6" s="17" t="s">
        <v>9</v>
      </c>
      <c r="J6" s="17" t="s">
        <v>9</v>
      </c>
      <c r="K6" s="17" t="s">
        <v>9</v>
      </c>
      <c r="L6" s="17" t="s">
        <v>9</v>
      </c>
      <c r="M6" s="17" t="s">
        <v>9</v>
      </c>
      <c r="N6" s="16" t="s">
        <v>9</v>
      </c>
      <c r="O6" s="15" t="s">
        <v>9</v>
      </c>
    </row>
    <row r="7" spans="2:15" s="2" customFormat="1" ht="19.5" customHeight="1" x14ac:dyDescent="0.2">
      <c r="B7" s="12" t="s">
        <v>21</v>
      </c>
      <c r="C7" s="18" t="s">
        <v>9</v>
      </c>
      <c r="D7" s="17" t="s">
        <v>9</v>
      </c>
      <c r="E7" s="17" t="s">
        <v>9</v>
      </c>
      <c r="F7" s="17" t="s">
        <v>9</v>
      </c>
      <c r="G7" s="17" t="s">
        <v>9</v>
      </c>
      <c r="H7" s="17" t="s">
        <v>9</v>
      </c>
      <c r="I7" s="10">
        <v>8.8040134288341468E-2</v>
      </c>
      <c r="J7" s="17" t="s">
        <v>39</v>
      </c>
      <c r="K7" s="17" t="s">
        <v>39</v>
      </c>
      <c r="L7" s="17" t="s">
        <v>39</v>
      </c>
      <c r="M7" s="17" t="s">
        <v>39</v>
      </c>
      <c r="N7" s="16" t="s">
        <v>39</v>
      </c>
      <c r="O7" s="15">
        <v>0.58720532984926122</v>
      </c>
    </row>
    <row r="8" spans="2:15" s="2" customFormat="1" ht="19.5" customHeight="1" x14ac:dyDescent="0.2">
      <c r="B8" s="12" t="s">
        <v>20</v>
      </c>
      <c r="C8" s="11">
        <v>0.36129999999999995</v>
      </c>
      <c r="D8" s="10">
        <v>8.7999999999999995E-2</v>
      </c>
      <c r="E8" s="10">
        <v>0.45654999999999996</v>
      </c>
      <c r="F8" s="10">
        <v>0.14995</v>
      </c>
      <c r="G8" s="10">
        <v>6.8903999999999996</v>
      </c>
      <c r="H8" s="10">
        <v>0.35070000000000001</v>
      </c>
      <c r="I8" s="10">
        <v>2.5538000000000003</v>
      </c>
      <c r="J8" s="10">
        <v>2.4374000000000002</v>
      </c>
      <c r="K8" s="10">
        <v>1.0847500000000001</v>
      </c>
      <c r="L8" s="10">
        <v>1.0520999999999998</v>
      </c>
      <c r="M8" s="10">
        <v>1.2640499999999999</v>
      </c>
      <c r="N8" s="9">
        <v>0.23219999999999999</v>
      </c>
      <c r="O8" s="8">
        <v>16.921200000000002</v>
      </c>
    </row>
    <row r="9" spans="2:15" s="2" customFormat="1" ht="19.5" customHeight="1" x14ac:dyDescent="0.2">
      <c r="B9" s="12" t="s">
        <v>19</v>
      </c>
      <c r="C9" s="11">
        <v>0.79343060642741481</v>
      </c>
      <c r="D9" s="10">
        <v>1.24875</v>
      </c>
      <c r="E9" s="10">
        <v>0.18345000000000003</v>
      </c>
      <c r="F9" s="10">
        <v>0.79348077549359763</v>
      </c>
      <c r="G9" s="10">
        <v>0.1216</v>
      </c>
      <c r="H9" s="10">
        <v>1.2084999999999999</v>
      </c>
      <c r="I9" s="10">
        <v>0.62024999999999997</v>
      </c>
      <c r="J9" s="10">
        <v>4.0594024124492281</v>
      </c>
      <c r="K9" s="10">
        <v>4.8250999999999999</v>
      </c>
      <c r="L9" s="10">
        <v>6.3152311709861912</v>
      </c>
      <c r="M9" s="10">
        <v>2.9006999999999996</v>
      </c>
      <c r="N9" s="9">
        <v>0.83785000000000009</v>
      </c>
      <c r="O9" s="8">
        <v>23.907744965356432</v>
      </c>
    </row>
    <row r="10" spans="2:15" s="2" customFormat="1" ht="19.5" customHeight="1" x14ac:dyDescent="0.2">
      <c r="B10" s="12" t="s">
        <v>18</v>
      </c>
      <c r="C10" s="11">
        <v>0.21085000000000001</v>
      </c>
      <c r="D10" s="10">
        <v>6.0899999999999996E-2</v>
      </c>
      <c r="E10" s="10">
        <v>9.459999999999999E-2</v>
      </c>
      <c r="F10" s="10">
        <v>0.1024</v>
      </c>
      <c r="G10" s="10">
        <v>2.8850000000000001E-2</v>
      </c>
      <c r="H10" s="10">
        <v>6.9718817803091249E-2</v>
      </c>
      <c r="I10" s="10">
        <v>0.02</v>
      </c>
      <c r="J10" s="10">
        <v>3.49E-2</v>
      </c>
      <c r="K10" s="17">
        <v>0.3402</v>
      </c>
      <c r="L10" s="17">
        <v>0.28990000000000005</v>
      </c>
      <c r="M10" s="10">
        <v>0.39688339020668795</v>
      </c>
      <c r="N10" s="9">
        <v>8.695E-2</v>
      </c>
      <c r="O10" s="8">
        <v>1.5415945269844855</v>
      </c>
    </row>
    <row r="11" spans="2:15" s="2" customFormat="1" ht="19.5" customHeight="1" x14ac:dyDescent="0.2">
      <c r="B11" s="12" t="s">
        <v>17</v>
      </c>
      <c r="C11" s="11">
        <v>1.00325</v>
      </c>
      <c r="D11" s="10">
        <v>0.85845000000000005</v>
      </c>
      <c r="E11" s="10">
        <v>0.27939999999999998</v>
      </c>
      <c r="F11" s="10">
        <v>0.22279999999999997</v>
      </c>
      <c r="G11" s="10">
        <v>6.8978253536262912E-2</v>
      </c>
      <c r="H11" s="10">
        <v>0.61239999999999994</v>
      </c>
      <c r="I11" s="10">
        <v>0.30049999999999999</v>
      </c>
      <c r="J11" s="10">
        <v>0.26124999999999998</v>
      </c>
      <c r="K11" s="10">
        <v>0.51929999999999998</v>
      </c>
      <c r="L11" s="10">
        <v>0.63754172185430458</v>
      </c>
      <c r="M11" s="17" t="s">
        <v>9</v>
      </c>
      <c r="N11" s="16" t="s">
        <v>9</v>
      </c>
      <c r="O11" s="8">
        <v>5.1456838400111886</v>
      </c>
    </row>
    <row r="12" spans="2:15" s="2" customFormat="1" ht="19.5" customHeight="1" x14ac:dyDescent="0.2">
      <c r="B12" s="12" t="s">
        <v>16</v>
      </c>
      <c r="C12" s="18" t="s">
        <v>9</v>
      </c>
      <c r="D12" s="17" t="s">
        <v>9</v>
      </c>
      <c r="E12" s="17" t="s">
        <v>9</v>
      </c>
      <c r="F12" s="17" t="s">
        <v>9</v>
      </c>
      <c r="G12" s="17" t="s">
        <v>9</v>
      </c>
      <c r="H12" s="17" t="s">
        <v>9</v>
      </c>
      <c r="I12" s="17" t="s">
        <v>9</v>
      </c>
      <c r="J12" s="17" t="s">
        <v>9</v>
      </c>
      <c r="K12" s="17" t="s">
        <v>9</v>
      </c>
      <c r="L12" s="17" t="s">
        <v>9</v>
      </c>
      <c r="M12" s="17" t="s">
        <v>9</v>
      </c>
      <c r="N12" s="16" t="s">
        <v>9</v>
      </c>
      <c r="O12" s="15" t="s">
        <v>9</v>
      </c>
    </row>
    <row r="13" spans="2:15" s="2" customFormat="1" ht="19.5" customHeight="1" x14ac:dyDescent="0.2">
      <c r="B13" s="12" t="s">
        <v>15</v>
      </c>
      <c r="C13" s="18" t="s">
        <v>9</v>
      </c>
      <c r="D13" s="17" t="s">
        <v>9</v>
      </c>
      <c r="E13" s="17" t="s">
        <v>9</v>
      </c>
      <c r="F13" s="17" t="s">
        <v>9</v>
      </c>
      <c r="G13" s="17" t="s">
        <v>9</v>
      </c>
      <c r="H13" s="17" t="s">
        <v>9</v>
      </c>
      <c r="I13" s="17" t="s">
        <v>9</v>
      </c>
      <c r="J13" s="17" t="s">
        <v>9</v>
      </c>
      <c r="K13" s="17" t="s">
        <v>9</v>
      </c>
      <c r="L13" s="17" t="s">
        <v>9</v>
      </c>
      <c r="M13" s="17" t="s">
        <v>9</v>
      </c>
      <c r="N13" s="16" t="s">
        <v>9</v>
      </c>
      <c r="O13" s="15" t="s">
        <v>9</v>
      </c>
    </row>
    <row r="14" spans="2:15" s="2" customFormat="1" ht="19.5" customHeight="1" x14ac:dyDescent="0.2">
      <c r="B14" s="12" t="s">
        <v>14</v>
      </c>
      <c r="C14" s="11">
        <v>0.42931394802622197</v>
      </c>
      <c r="D14" s="10">
        <v>0.11205900855810383</v>
      </c>
      <c r="E14" s="10">
        <v>0.1009607805554075</v>
      </c>
      <c r="F14" s="10">
        <v>6.8080251165759637E-2</v>
      </c>
      <c r="G14" s="10">
        <v>6.3815055295792247E-2</v>
      </c>
      <c r="H14" s="17">
        <v>1.3686426124674256</v>
      </c>
      <c r="I14" s="10">
        <v>1.0003373228632377</v>
      </c>
      <c r="J14" s="10">
        <v>0.37817273235332527</v>
      </c>
      <c r="K14" s="10">
        <v>0.24718699943633354</v>
      </c>
      <c r="L14" s="10">
        <v>0.757764702453672</v>
      </c>
      <c r="M14" s="10">
        <v>0.80366357861330606</v>
      </c>
      <c r="N14" s="9">
        <v>0.61673649306312828</v>
      </c>
      <c r="O14" s="8">
        <v>5.9467334848517144</v>
      </c>
    </row>
    <row r="15" spans="2:15" s="2" customFormat="1" ht="19.5" customHeight="1" x14ac:dyDescent="0.2">
      <c r="B15" s="12" t="s">
        <v>13</v>
      </c>
      <c r="C15" s="11">
        <v>1.1090500000000001</v>
      </c>
      <c r="D15" s="10">
        <v>0.27355000000000002</v>
      </c>
      <c r="E15" s="10">
        <v>0.22740000000000002</v>
      </c>
      <c r="F15" s="10">
        <v>0.36375000000000002</v>
      </c>
      <c r="G15" s="17" t="s">
        <v>9</v>
      </c>
      <c r="H15" s="17">
        <v>4.1889621679907805</v>
      </c>
      <c r="I15" s="10">
        <v>1.1992499999999999</v>
      </c>
      <c r="J15" s="10">
        <v>0.72599999999999998</v>
      </c>
      <c r="K15" s="10">
        <v>3.9399999999999998E-2</v>
      </c>
      <c r="L15" s="10">
        <v>0.43939999999999996</v>
      </c>
      <c r="M15" s="10">
        <v>0.49659999999999999</v>
      </c>
      <c r="N15" s="9">
        <v>0.64015</v>
      </c>
      <c r="O15" s="8">
        <v>8.7123010676061554</v>
      </c>
    </row>
    <row r="16" spans="2:15" s="2" customFormat="1" ht="19.5" customHeight="1" x14ac:dyDescent="0.2">
      <c r="B16" s="12" t="s">
        <v>12</v>
      </c>
      <c r="C16" s="11">
        <v>0.9505962171052631</v>
      </c>
      <c r="D16" s="10">
        <v>0.23483963815789471</v>
      </c>
      <c r="E16" s="10">
        <v>0.94640625000000012</v>
      </c>
      <c r="F16" s="10">
        <v>0.77854440789473689</v>
      </c>
      <c r="G16" s="17">
        <v>0.10000616776315789</v>
      </c>
      <c r="H16" s="10">
        <v>1.0059539473684209</v>
      </c>
      <c r="I16" s="10">
        <v>0.32669202302631578</v>
      </c>
      <c r="J16" s="10">
        <v>0.66040496953699768</v>
      </c>
      <c r="K16" s="10">
        <v>5.3745888157894738E-2</v>
      </c>
      <c r="L16" s="10">
        <v>0.52630150972368273</v>
      </c>
      <c r="M16" s="10">
        <v>0.54952828872002191</v>
      </c>
      <c r="N16" s="9">
        <v>0.71828330592105261</v>
      </c>
      <c r="O16" s="8">
        <v>6.8513026133754389</v>
      </c>
    </row>
    <row r="17" spans="2:15" s="2" customFormat="1" ht="19.5" customHeight="1" x14ac:dyDescent="0.2">
      <c r="B17" s="12" t="s">
        <v>11</v>
      </c>
      <c r="C17" s="18" t="s">
        <v>9</v>
      </c>
      <c r="D17" s="17" t="s">
        <v>9</v>
      </c>
      <c r="E17" s="17" t="s">
        <v>9</v>
      </c>
      <c r="F17" s="17" t="s">
        <v>9</v>
      </c>
      <c r="G17" s="17" t="s">
        <v>9</v>
      </c>
      <c r="H17" s="17" t="s">
        <v>9</v>
      </c>
      <c r="I17" s="17" t="s">
        <v>9</v>
      </c>
      <c r="J17" s="17" t="s">
        <v>9</v>
      </c>
      <c r="K17" s="17" t="s">
        <v>9</v>
      </c>
      <c r="L17" s="17" t="s">
        <v>9</v>
      </c>
      <c r="M17" s="17" t="s">
        <v>9</v>
      </c>
      <c r="N17" s="16" t="s">
        <v>9</v>
      </c>
      <c r="O17" s="15" t="s">
        <v>9</v>
      </c>
    </row>
    <row r="18" spans="2:15" s="2" customFormat="1" ht="19.5" customHeight="1" thickBot="1" x14ac:dyDescent="0.25">
      <c r="B18" s="7" t="s">
        <v>10</v>
      </c>
      <c r="C18" s="6">
        <v>1.1177999999999999</v>
      </c>
      <c r="D18" s="5">
        <v>0.69589999999999996</v>
      </c>
      <c r="E18" s="5">
        <v>0.18225</v>
      </c>
      <c r="F18" s="5">
        <v>0.13589999999999999</v>
      </c>
      <c r="G18" s="5">
        <v>0.56419999999999992</v>
      </c>
      <c r="H18" s="5">
        <v>0.53113564228447352</v>
      </c>
      <c r="I18" s="5">
        <v>0.3574</v>
      </c>
      <c r="J18" s="5">
        <v>0.13589999999999997</v>
      </c>
      <c r="K18" s="5">
        <v>4.4614313647520099E-3</v>
      </c>
      <c r="L18" s="5">
        <v>4.9750000000000003E-2</v>
      </c>
      <c r="M18" s="5">
        <v>3.9899999999999998E-2</v>
      </c>
      <c r="N18" s="4">
        <v>0.23165000000000002</v>
      </c>
      <c r="O18" s="3">
        <v>4.0462470736492255</v>
      </c>
    </row>
    <row r="19" spans="2:15" s="2" customFormat="1" ht="19.5" customHeight="1" x14ac:dyDescent="0.2">
      <c r="B19" s="12" t="s">
        <v>8</v>
      </c>
      <c r="C19" s="27">
        <f t="shared" ref="C19:O19" si="0">MAX(C5:C18)</f>
        <v>1.1177999999999999</v>
      </c>
      <c r="D19" s="13">
        <f t="shared" si="0"/>
        <v>1.24875</v>
      </c>
      <c r="E19" s="13">
        <f t="shared" si="0"/>
        <v>0.94640625000000012</v>
      </c>
      <c r="F19" s="13">
        <f t="shared" si="0"/>
        <v>0.79348077549359763</v>
      </c>
      <c r="G19" s="13">
        <f t="shared" si="0"/>
        <v>6.8903999999999996</v>
      </c>
      <c r="H19" s="14">
        <f t="shared" si="0"/>
        <v>4.1889621679907805</v>
      </c>
      <c r="I19" s="13">
        <f t="shared" si="0"/>
        <v>2.5538000000000003</v>
      </c>
      <c r="J19" s="13">
        <f t="shared" si="0"/>
        <v>4.0594024124492281</v>
      </c>
      <c r="K19" s="13">
        <f t="shared" si="0"/>
        <v>4.8250999999999999</v>
      </c>
      <c r="L19" s="13">
        <f t="shared" si="0"/>
        <v>6.3152311709861912</v>
      </c>
      <c r="M19" s="13">
        <f t="shared" si="0"/>
        <v>2.9006999999999996</v>
      </c>
      <c r="N19" s="28">
        <f t="shared" si="0"/>
        <v>3.543028561687243</v>
      </c>
      <c r="O19" s="29">
        <f t="shared" si="0"/>
        <v>23.907744965356432</v>
      </c>
    </row>
    <row r="20" spans="2:15" s="2" customFormat="1" ht="19.5" customHeight="1" x14ac:dyDescent="0.2">
      <c r="B20" s="12" t="s">
        <v>7</v>
      </c>
      <c r="C20" s="11">
        <f t="shared" ref="C20:O20" si="1">MIN(C5:C18)</f>
        <v>0.21085000000000001</v>
      </c>
      <c r="D20" s="10">
        <f t="shared" si="1"/>
        <v>6.0899999999999996E-2</v>
      </c>
      <c r="E20" s="10">
        <f t="shared" si="1"/>
        <v>9.459999999999999E-2</v>
      </c>
      <c r="F20" s="10">
        <f t="shared" si="1"/>
        <v>6.8080251165759637E-2</v>
      </c>
      <c r="G20" s="10">
        <f t="shared" si="1"/>
        <v>2.8850000000000001E-2</v>
      </c>
      <c r="H20" s="10">
        <f t="shared" si="1"/>
        <v>6.9718817803091249E-2</v>
      </c>
      <c r="I20" s="10">
        <f t="shared" si="1"/>
        <v>0.02</v>
      </c>
      <c r="J20" s="10">
        <f t="shared" si="1"/>
        <v>3.49E-2</v>
      </c>
      <c r="K20" s="10">
        <f t="shared" si="1"/>
        <v>4.4614313647520099E-3</v>
      </c>
      <c r="L20" s="10">
        <f t="shared" si="1"/>
        <v>4.9750000000000003E-2</v>
      </c>
      <c r="M20" s="10">
        <f t="shared" si="1"/>
        <v>3.9899999999999998E-2</v>
      </c>
      <c r="N20" s="9">
        <f t="shared" si="1"/>
        <v>8.695E-2</v>
      </c>
      <c r="O20" s="30">
        <f t="shared" si="1"/>
        <v>0.58720532984926122</v>
      </c>
    </row>
    <row r="21" spans="2:15" s="2" customFormat="1" ht="19.5" customHeight="1" x14ac:dyDescent="0.2">
      <c r="B21" s="12" t="s">
        <v>6</v>
      </c>
      <c r="C21" s="11">
        <f t="shared" ref="C21:O21" si="2">AVERAGE(C5:C18)</f>
        <v>0.68869214622383357</v>
      </c>
      <c r="D21" s="10">
        <f t="shared" si="2"/>
        <v>0.50386495564562772</v>
      </c>
      <c r="E21" s="10">
        <f t="shared" si="2"/>
        <v>0.33576433099969677</v>
      </c>
      <c r="F21" s="10">
        <f t="shared" si="2"/>
        <v>0.33104070332265428</v>
      </c>
      <c r="G21" s="10">
        <f t="shared" si="2"/>
        <v>1.0657903968901203</v>
      </c>
      <c r="H21" s="10">
        <f t="shared" si="2"/>
        <v>1.1324148135946637</v>
      </c>
      <c r="I21" s="10">
        <f t="shared" si="2"/>
        <v>0.84565564481202826</v>
      </c>
      <c r="J21" s="10">
        <f t="shared" si="2"/>
        <v>1.3370371551118021</v>
      </c>
      <c r="K21" s="10">
        <f t="shared" si="2"/>
        <v>1.0964300315487117</v>
      </c>
      <c r="L21" s="10">
        <f t="shared" si="2"/>
        <v>1.4967817510788006</v>
      </c>
      <c r="M21" s="10">
        <f t="shared" si="2"/>
        <v>1.0707963497156501</v>
      </c>
      <c r="N21" s="9">
        <f t="shared" si="2"/>
        <v>0.86335604508392805</v>
      </c>
      <c r="O21" s="8">
        <f t="shared" si="2"/>
        <v>9.4449542048141595</v>
      </c>
    </row>
    <row r="22" spans="2:15" s="2" customFormat="1" ht="19.5" customHeight="1" thickBot="1" x14ac:dyDescent="0.25">
      <c r="B22" s="7" t="s">
        <v>5</v>
      </c>
      <c r="C22" s="6">
        <f>STDEV(C5:C18)</f>
        <v>0.38068138740032176</v>
      </c>
      <c r="D22" s="5">
        <f t="shared" ref="D22:O22" si="3">STDEV(D5:D18)</f>
        <v>0.44381168745066907</v>
      </c>
      <c r="E22" s="5">
        <f t="shared" si="3"/>
        <v>0.27584387097720708</v>
      </c>
      <c r="F22" s="5">
        <f t="shared" si="3"/>
        <v>0.27845819943773337</v>
      </c>
      <c r="G22" s="5">
        <f t="shared" si="3"/>
        <v>2.366948214460677</v>
      </c>
      <c r="H22" s="5">
        <f t="shared" si="3"/>
        <v>1.2180404053155969</v>
      </c>
      <c r="I22" s="5">
        <f t="shared" si="3"/>
        <v>0.84907145991662591</v>
      </c>
      <c r="J22" s="5">
        <f t="shared" si="3"/>
        <v>1.5280615110055924</v>
      </c>
      <c r="K22" s="5">
        <f t="shared" si="3"/>
        <v>1.6459351735228946</v>
      </c>
      <c r="L22" s="5">
        <f t="shared" si="3"/>
        <v>2.0598493481552858</v>
      </c>
      <c r="M22" s="5">
        <f t="shared" si="3"/>
        <v>0.97585408980744404</v>
      </c>
      <c r="N22" s="4">
        <f t="shared" si="3"/>
        <v>1.1156804729279131</v>
      </c>
      <c r="O22" s="3">
        <f t="shared" si="3"/>
        <v>8.177339145260488</v>
      </c>
    </row>
    <row r="23" spans="2:15" s="2" customFormat="1" ht="19.5" customHeight="1" x14ac:dyDescent="0.2">
      <c r="B23" s="2" t="s">
        <v>4</v>
      </c>
    </row>
    <row r="24" spans="2:15" s="2" customFormat="1" ht="19.5" customHeight="1" x14ac:dyDescent="0.2">
      <c r="B24" s="2" t="s">
        <v>3</v>
      </c>
    </row>
    <row r="25" spans="2:15" s="2" customFormat="1" ht="19.5" customHeight="1" x14ac:dyDescent="0.2">
      <c r="B25" s="2" t="s">
        <v>2</v>
      </c>
    </row>
    <row r="26" spans="2:15" s="2" customFormat="1" ht="19.5" customHeight="1" x14ac:dyDescent="0.2">
      <c r="B26" s="2" t="s">
        <v>1</v>
      </c>
    </row>
    <row r="27" spans="2:15" s="2" customFormat="1" ht="19.5" customHeight="1" x14ac:dyDescent="0.2">
      <c r="B27" s="2" t="s">
        <v>0</v>
      </c>
    </row>
  </sheetData>
  <phoneticPr fontId="2"/>
  <printOptions horizontalCentered="1"/>
  <pageMargins left="0.78740157480314965" right="0.78740157480314965" top="0.78740157480314965" bottom="0.39370078740157483" header="0.51181102362204722" footer="0.51181102362204722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Mg</vt:lpstr>
      <vt:lpstr>Mg!Print_Area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MACHIDA H</dc:creator>
  <cp:lastModifiedBy>SASAKI H</cp:lastModifiedBy>
  <dcterms:created xsi:type="dcterms:W3CDTF">2021-11-15T00:39:35Z</dcterms:created>
  <dcterms:modified xsi:type="dcterms:W3CDTF">2026-01-08T06:11:44Z</dcterms:modified>
</cp:coreProperties>
</file>