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B6DFDF08-E9CB-472E-AE19-72FF8DDCD176}" xr6:coauthVersionLast="47" xr6:coauthVersionMax="47" xr10:uidLastSave="{00000000-0000-0000-0000-000000000000}"/>
  <bookViews>
    <workbookView xWindow="-13725" yWindow="-16320" windowWidth="29040" windowHeight="15720" xr2:uid="{482B6B00-13D7-4E78-90DC-1EE47F4A98C5}"/>
  </bookViews>
  <sheets>
    <sheet name="nssCa" sheetId="1" r:id="rId1"/>
  </sheets>
  <definedNames>
    <definedName name="_xlnm.Print_Area" localSheetId="0">nssCa!$B$2:$O$27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<sst xmlns="http://schemas.openxmlformats.org/spreadsheetml/2006/main" count="104" uniqueCount="40">
  <si>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</si>
  <si>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</si>
  <si>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</si>
  <si>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</si>
  <si>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</si>
  <si>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t>*</t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</si>
  <si>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</si>
  <si>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nss-Ca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</si>
  <si>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</si>
  <si>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</si>
  <si>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</si>
  <si>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</si>
  <si>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</si>
  <si>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</si>
  <si>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</si>
  <si>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</si>
  <si>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</si>
  <si>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</si>
  <si>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</si>
  <si>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</si>
  <si>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年間値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</si>
  <si>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</si>
  <si>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</si>
  <si>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</si>
  <si>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t>**</t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</si>
  <si>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</si>
  <si>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</si>
  <si>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</si>
  <si>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</si>
  <si>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</si>
  <si>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</si>
  <si>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</si>
  <si>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</si>
  <si>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</si>
  <si>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</si>
  <si>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</si>
  <si>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最大値</t>
    </r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</si>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</sst>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5" fillId="0" borderId="5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8" xfId="0" applyNumberFormat="1" applyFont="1" applyBorder="1" applyAlignment="1">
      <alignment horizontal="right" vertical="center"/>
    </xf>
    <xf numFmtId="2" fontId="1" fillId="3" borderId="7" xfId="0" applyNumberFormat="1" applyFont="1" applyFill="1" applyBorder="1" applyAlignment="1">
      <alignment horizontal="right" vertical="center"/>
    </xf>
    <xf numFmtId="2" fontId="1" fillId="3" borderId="0" xfId="0" applyNumberFormat="1" applyFont="1" applyFill="1" applyAlignment="1">
      <alignment horizontal="right" vertical="center"/>
    </xf>
    <xf numFmtId="2" fontId="1" fillId="3" borderId="6" xfId="0" applyNumberFormat="1" applyFont="1" applyFill="1" applyBorder="1" applyAlignment="1">
      <alignment horizontal="right" vertical="center"/>
    </xf>
    <xf numFmtId="2" fontId="1" fillId="3" borderId="5" xfId="0" applyNumberFormat="1" applyFont="1" applyFill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6AB9C-B0FC-4D88-B4F2-D9A9926E78FE}">
  <dimension ref="B2:O27"/>
  <sheetViews>
    <sheetView tabSelected="1" zoomScaleNormal="100" workbookViewId="0">
      <selection activeCell="T12" sqref="T1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4" t="s">
        <v>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2:15" s="2" customFormat="1" ht="19.5" customHeight="1" thickBot="1" x14ac:dyDescent="0.25">
      <c r="G3" s="2" t="s">
        <v>6</v>
      </c>
    </row>
    <row r="4" spans="2:15" s="2" customFormat="1" ht="19.5" customHeight="1" thickBot="1" x14ac:dyDescent="0.25">
      <c r="B4" s="22"/>
      <c r="C4" s="21" t="s">
        <v>8</v>
      </c>
      <c r="D4" s="20" t="s">
        <v>9</v>
      </c>
      <c r="E4" s="20" t="s">
        <v>10</v>
      </c>
      <c r="F4" s="20" t="s">
        <v>11</v>
      </c>
      <c r="G4" s="20" t="s">
        <v>12</v>
      </c>
      <c r="H4" s="20" t="s">
        <v>13</v>
      </c>
      <c r="I4" s="20" t="s">
        <v>14</v>
      </c>
      <c r="J4" s="20" t="s">
        <v>15</v>
      </c>
      <c r="K4" s="20" t="s">
        <v>16</v>
      </c>
      <c r="L4" s="20" t="s">
        <v>17</v>
      </c>
      <c r="M4" s="20" t="s">
        <v>18</v>
      </c>
      <c r="N4" s="19" t="s">
        <v>19</v>
      </c>
      <c r="O4" s="18" t="s">
        <v>20</v>
      </c>
    </row>
    <row r="5" spans="2:15" s="2" customFormat="1" ht="19.5" customHeight="1" x14ac:dyDescent="0.2">
      <c r="B5" s="12" t="s">
        <v>21</v>
      </c>
      <c r="C5" s="11">
        <v>0.33473039301895335</v>
      </c>
      <c r="D5" s="10">
        <v>0.49837004945798735</v>
      </c>
      <c r="E5" s="10">
        <v>0.45429226382886212</v>
      </c>
      <c r="F5" s="10">
        <v>7.5193071922469407E-2</v>
      </c>
      <c r="G5" s="10">
        <v>0.11141165253300613</v>
      </c>
      <c r="H5" s="10">
        <v>0.11047990601109411</v>
      </c>
      <c r="I5" s="10">
        <v>0.17205373246226827</v>
      </c>
      <c r="J5" s="10">
        <v>0.22117964341107979</v>
      </c>
      <c r="K5" s="17">
        <v>0.14907100533371151</v>
      </c>
      <c r="L5" s="10">
        <v>0.28354738110836547</v>
      </c>
      <c r="M5" s="10">
        <v>0.15248856234006417</v>
      </c>
      <c r="N5" s="9">
        <v>0.52130950182762215</v>
      </c>
      <c r="O5" s="8">
        <v>3.0841271632554834</v>
      </c>
    </row>
    <row r="6" spans="2:15" s="2" customFormat="1" ht="19.5" customHeight="1" x14ac:dyDescent="0.2">
      <c r="B6" s="12" t="s">
        <v>22</v>
      </c>
      <c r="C6" s="26" t="s">
        <v>5</v>
      </c>
      <c r="D6" s="27" t="s">
        <v>5</v>
      </c>
      <c r="E6" s="27" t="s">
        <v>5</v>
      </c>
      <c r="F6" s="27" t="s">
        <v>5</v>
      </c>
      <c r="G6" s="27" t="s">
        <v>5</v>
      </c>
      <c r="H6" s="27" t="s">
        <v>5</v>
      </c>
      <c r="I6" s="27" t="s">
        <v>5</v>
      </c>
      <c r="J6" s="27" t="s">
        <v>5</v>
      </c>
      <c r="K6" s="27" t="s">
        <v>5</v>
      </c>
      <c r="L6" s="27" t="s">
        <v>5</v>
      </c>
      <c r="M6" s="27" t="s">
        <v>5</v>
      </c>
      <c r="N6" s="28" t="s">
        <v>5</v>
      </c>
      <c r="O6" s="29" t="s">
        <v>5</v>
      </c>
    </row>
    <row r="7" spans="2:15" s="2" customFormat="1" ht="19.5" customHeight="1" x14ac:dyDescent="0.2">
      <c r="B7" s="12" t="s">
        <v>23</v>
      </c>
      <c r="C7" s="26" t="s">
        <v>5</v>
      </c>
      <c r="D7" s="27" t="s">
        <v>5</v>
      </c>
      <c r="E7" s="27" t="s">
        <v>5</v>
      </c>
      <c r="F7" s="27" t="s">
        <v>5</v>
      </c>
      <c r="G7" s="27" t="s">
        <v>5</v>
      </c>
      <c r="H7" s="27" t="s">
        <v>5</v>
      </c>
      <c r="I7" s="10">
        <v>0.13404823968023225</v>
      </c>
      <c r="J7" s="27" t="s">
        <v>24</v>
      </c>
      <c r="K7" s="27" t="s">
        <v>24</v>
      </c>
      <c r="L7" s="27" t="s">
        <v>24</v>
      </c>
      <c r="M7" s="27" t="s">
        <v>24</v>
      </c>
      <c r="N7" s="28" t="s">
        <v>24</v>
      </c>
      <c r="O7" s="16">
        <v>0.89406770484182629</v>
      </c>
    </row>
    <row r="8" spans="2:15" s="2" customFormat="1" ht="19.5" customHeight="1" x14ac:dyDescent="0.2">
      <c r="B8" s="12" t="s">
        <v>25</v>
      </c>
      <c r="C8" s="11">
        <v>8.8523851999999986E-2</v>
      </c>
      <c r="D8" s="10">
        <v>3.2517736000000005E-2</v>
      </c>
      <c r="E8" s="10">
        <v>0.18653183949999996</v>
      </c>
      <c r="F8" s="10">
        <v>2.8497761999999996E-2</v>
      </c>
      <c r="G8" s="17">
        <v>0.16824964799999986</v>
      </c>
      <c r="H8" s="10">
        <v>2.3653377E-2</v>
      </c>
      <c r="I8" s="17">
        <v>0.149837629</v>
      </c>
      <c r="J8" s="17">
        <v>5.2284635500000003E-2</v>
      </c>
      <c r="K8" s="10">
        <v>0.12976253249999997</v>
      </c>
      <c r="L8" s="10">
        <v>9.1942064999999976E-2</v>
      </c>
      <c r="M8" s="10">
        <v>0.11113153999999996</v>
      </c>
      <c r="N8" s="9">
        <v>3.1850339999999998E-2</v>
      </c>
      <c r="O8" s="8">
        <v>1.0947829564999996</v>
      </c>
    </row>
    <row r="9" spans="2:15" s="2" customFormat="1" ht="19.5" customHeight="1" x14ac:dyDescent="0.2">
      <c r="B9" s="12" t="s">
        <v>26</v>
      </c>
      <c r="C9" s="11">
        <v>0.6721411804013484</v>
      </c>
      <c r="D9" s="10">
        <v>0.15219466100000001</v>
      </c>
      <c r="E9" s="10">
        <v>7.6032214000000001E-2</v>
      </c>
      <c r="F9" s="10">
        <v>0.1568646858242102</v>
      </c>
      <c r="G9" s="10">
        <v>1.2919331999999999E-2</v>
      </c>
      <c r="H9" s="10">
        <v>0.11266001749999999</v>
      </c>
      <c r="I9" s="10">
        <v>9.0308579999999972E-2</v>
      </c>
      <c r="J9" s="17">
        <v>0.12453975187464511</v>
      </c>
      <c r="K9" s="10">
        <v>0.58499847900000013</v>
      </c>
      <c r="L9" s="17">
        <v>0.21357315890990491</v>
      </c>
      <c r="M9" s="10">
        <v>0.26057844999999996</v>
      </c>
      <c r="N9" s="9">
        <v>0.50692144350000001</v>
      </c>
      <c r="O9" s="8">
        <v>2.9637319540101084</v>
      </c>
    </row>
    <row r="10" spans="2:15" s="2" customFormat="1" ht="19.5" customHeight="1" x14ac:dyDescent="0.2">
      <c r="B10" s="12" t="s">
        <v>27</v>
      </c>
      <c r="C10" s="11">
        <v>1.0639264474999999</v>
      </c>
      <c r="D10" s="10">
        <v>0.13859053599999999</v>
      </c>
      <c r="E10" s="10">
        <v>0.55772613599999998</v>
      </c>
      <c r="F10" s="10">
        <v>0.19484211200000001</v>
      </c>
      <c r="G10" s="10">
        <v>3.9560097999999995E-2</v>
      </c>
      <c r="H10" s="10">
        <v>8.100023326737528E-2</v>
      </c>
      <c r="I10" s="10">
        <v>2.8919500000000001E-2</v>
      </c>
      <c r="J10" s="10">
        <v>6.6406149499999997E-2</v>
      </c>
      <c r="K10" s="17">
        <v>0.27321764399999998</v>
      </c>
      <c r="L10" s="17">
        <v>0.51412873000000003</v>
      </c>
      <c r="M10" s="10">
        <v>0.34772503487346618</v>
      </c>
      <c r="N10" s="9">
        <v>0.41586746649999989</v>
      </c>
      <c r="O10" s="8">
        <v>3.723156126867651</v>
      </c>
    </row>
    <row r="11" spans="2:15" s="2" customFormat="1" ht="19.5" customHeight="1" x14ac:dyDescent="0.2">
      <c r="B11" s="12" t="s">
        <v>28</v>
      </c>
      <c r="C11" s="11">
        <v>1.5334087145000004</v>
      </c>
      <c r="D11" s="10">
        <v>0.90812948650000003</v>
      </c>
      <c r="E11" s="10">
        <v>0.50714438900000003</v>
      </c>
      <c r="F11" s="10">
        <v>0.55041310399999999</v>
      </c>
      <c r="G11" s="10">
        <v>0.20115860788047904</v>
      </c>
      <c r="H11" s="10">
        <v>0.63049830200000001</v>
      </c>
      <c r="I11" s="10">
        <v>0.22936372499999999</v>
      </c>
      <c r="J11" s="10">
        <v>7.1901629999999994E-2</v>
      </c>
      <c r="K11" s="10">
        <v>0.12459662399999999</v>
      </c>
      <c r="L11" s="10">
        <v>0.30203128915231786</v>
      </c>
      <c r="M11" s="27" t="s">
        <v>5</v>
      </c>
      <c r="N11" s="28" t="s">
        <v>5</v>
      </c>
      <c r="O11" s="8">
        <v>5.495010134298151</v>
      </c>
    </row>
    <row r="12" spans="2:15" s="2" customFormat="1" ht="19.5" customHeight="1" x14ac:dyDescent="0.2">
      <c r="B12" s="12" t="s">
        <v>29</v>
      </c>
      <c r="C12" s="26" t="s">
        <v>5</v>
      </c>
      <c r="D12" s="27" t="s">
        <v>5</v>
      </c>
      <c r="E12" s="27" t="s">
        <v>5</v>
      </c>
      <c r="F12" s="27" t="s">
        <v>5</v>
      </c>
      <c r="G12" s="27" t="s">
        <v>5</v>
      </c>
      <c r="H12" s="27" t="s">
        <v>5</v>
      </c>
      <c r="I12" s="27" t="s">
        <v>5</v>
      </c>
      <c r="J12" s="27" t="s">
        <v>5</v>
      </c>
      <c r="K12" s="27" t="s">
        <v>5</v>
      </c>
      <c r="L12" s="27" t="s">
        <v>5</v>
      </c>
      <c r="M12" s="27" t="s">
        <v>5</v>
      </c>
      <c r="N12" s="28" t="s">
        <v>5</v>
      </c>
      <c r="O12" s="29" t="s">
        <v>5</v>
      </c>
    </row>
    <row r="13" spans="2:15" s="2" customFormat="1" ht="19.5" customHeight="1" x14ac:dyDescent="0.2">
      <c r="B13" s="12" t="s">
        <v>30</v>
      </c>
      <c r="C13" s="26" t="s">
        <v>5</v>
      </c>
      <c r="D13" s="27" t="s">
        <v>5</v>
      </c>
      <c r="E13" s="27" t="s">
        <v>5</v>
      </c>
      <c r="F13" s="27" t="s">
        <v>5</v>
      </c>
      <c r="G13" s="27" t="s">
        <v>5</v>
      </c>
      <c r="H13" s="27" t="s">
        <v>5</v>
      </c>
      <c r="I13" s="27" t="s">
        <v>5</v>
      </c>
      <c r="J13" s="27" t="s">
        <v>5</v>
      </c>
      <c r="K13" s="27" t="s">
        <v>5</v>
      </c>
      <c r="L13" s="27" t="s">
        <v>5</v>
      </c>
      <c r="M13" s="27" t="s">
        <v>5</v>
      </c>
      <c r="N13" s="28" t="s">
        <v>5</v>
      </c>
      <c r="O13" s="29" t="s">
        <v>5</v>
      </c>
    </row>
    <row r="14" spans="2:15" s="2" customFormat="1" ht="19.5" customHeight="1" x14ac:dyDescent="0.2">
      <c r="B14" s="12" t="s">
        <v>31</v>
      </c>
      <c r="C14" s="11">
        <v>0.52149764701574308</v>
      </c>
      <c r="D14" s="10">
        <v>0.10331416804208787</v>
      </c>
      <c r="E14" s="10">
        <v>0.11842161343314646</v>
      </c>
      <c r="F14" s="10">
        <v>4.5795992940594471E-2</v>
      </c>
      <c r="G14" s="10">
        <v>6.9861947986212022E-2</v>
      </c>
      <c r="H14" s="17">
        <v>0.14278785879186742</v>
      </c>
      <c r="I14" s="17">
        <v>4.8716151499311529E-2</v>
      </c>
      <c r="J14" s="10">
        <v>0.14819647279437548</v>
      </c>
      <c r="K14" s="10">
        <v>0.13630950152297222</v>
      </c>
      <c r="L14" s="10">
        <v>0.34129047070813417</v>
      </c>
      <c r="M14" s="10">
        <v>0.39196038324506011</v>
      </c>
      <c r="N14" s="9">
        <v>0.37751737971449462</v>
      </c>
      <c r="O14" s="8">
        <v>2.4456695876939993</v>
      </c>
    </row>
    <row r="15" spans="2:15" s="2" customFormat="1" ht="19.5" customHeight="1" x14ac:dyDescent="0.2">
      <c r="B15" s="12" t="s">
        <v>32</v>
      </c>
      <c r="C15" s="11">
        <v>0.55665629000000005</v>
      </c>
      <c r="D15" s="10">
        <v>0.1084715965</v>
      </c>
      <c r="E15" s="10">
        <v>0.12707662900000002</v>
      </c>
      <c r="F15" s="10">
        <v>0.15139359050000001</v>
      </c>
      <c r="G15" s="27" t="s">
        <v>5</v>
      </c>
      <c r="H15" s="17">
        <v>0.25586795009522145</v>
      </c>
      <c r="I15" s="10">
        <v>0.14462047250000001</v>
      </c>
      <c r="J15" s="10">
        <v>4.9755851999999996E-2</v>
      </c>
      <c r="K15" s="10">
        <v>6.0316216500000006E-2</v>
      </c>
      <c r="L15" s="10">
        <v>0.14776434399999999</v>
      </c>
      <c r="M15" s="10">
        <v>0.22021969699999999</v>
      </c>
      <c r="N15" s="9">
        <v>0.52976596149999999</v>
      </c>
      <c r="O15" s="8">
        <v>2.6448199957533034</v>
      </c>
    </row>
    <row r="16" spans="2:15" s="2" customFormat="1" ht="19.5" customHeight="1" x14ac:dyDescent="0.2">
      <c r="B16" s="12" t="s">
        <v>33</v>
      </c>
      <c r="C16" s="11">
        <v>1.1330768215058356</v>
      </c>
      <c r="D16" s="10">
        <v>0.49812284094082393</v>
      </c>
      <c r="E16" s="10">
        <v>1.5257300153305393</v>
      </c>
      <c r="F16" s="10">
        <v>1.0781147169019942</v>
      </c>
      <c r="G16" s="17">
        <v>0.1911135667228831</v>
      </c>
      <c r="H16" s="10">
        <v>1.6731789047263892</v>
      </c>
      <c r="I16" s="10">
        <v>0.4032332014145697</v>
      </c>
      <c r="J16" s="10">
        <v>0.4374056502541539</v>
      </c>
      <c r="K16" s="10">
        <v>0.14985260608239803</v>
      </c>
      <c r="L16" s="10">
        <v>0.80039906244884096</v>
      </c>
      <c r="M16" s="10">
        <v>0.53105996385089005</v>
      </c>
      <c r="N16" s="9">
        <v>0.80232091894523272</v>
      </c>
      <c r="O16" s="8">
        <v>9.2236082691245507</v>
      </c>
    </row>
    <row r="17" spans="2:15" s="2" customFormat="1" ht="19.5" customHeight="1" x14ac:dyDescent="0.2">
      <c r="B17" s="12" t="s">
        <v>34</v>
      </c>
      <c r="C17" s="26" t="s">
        <v>5</v>
      </c>
      <c r="D17" s="27" t="s">
        <v>5</v>
      </c>
      <c r="E17" s="27" t="s">
        <v>5</v>
      </c>
      <c r="F17" s="27" t="s">
        <v>5</v>
      </c>
      <c r="G17" s="27" t="s">
        <v>5</v>
      </c>
      <c r="H17" s="27" t="s">
        <v>5</v>
      </c>
      <c r="I17" s="27" t="s">
        <v>5</v>
      </c>
      <c r="J17" s="27" t="s">
        <v>5</v>
      </c>
      <c r="K17" s="27" t="s">
        <v>5</v>
      </c>
      <c r="L17" s="27" t="s">
        <v>5</v>
      </c>
      <c r="M17" s="27" t="s">
        <v>5</v>
      </c>
      <c r="N17" s="28" t="s">
        <v>5</v>
      </c>
      <c r="O17" s="29" t="s">
        <v>5</v>
      </c>
    </row>
    <row r="18" spans="2:15" s="2" customFormat="1" ht="19.5" customHeight="1" thickBot="1" x14ac:dyDescent="0.25">
      <c r="B18" s="7" t="s">
        <v>35</v>
      </c>
      <c r="C18" s="6">
        <v>0.94803309349999998</v>
      </c>
      <c r="D18" s="5">
        <v>0.69338497700000001</v>
      </c>
      <c r="E18" s="5">
        <v>0.37506946500000005</v>
      </c>
      <c r="F18" s="5">
        <v>0.56276644050000002</v>
      </c>
      <c r="G18" s="5">
        <v>0.57221204050000007</v>
      </c>
      <c r="H18" s="5">
        <v>0.31567983333501026</v>
      </c>
      <c r="I18" s="5">
        <v>0.4007391065</v>
      </c>
      <c r="J18" s="5">
        <v>9.6728154499999996E-2</v>
      </c>
      <c r="K18" s="5">
        <v>9.4385950279446303E-3</v>
      </c>
      <c r="L18" s="5">
        <v>0.11474914350000001</v>
      </c>
      <c r="M18" s="5">
        <v>8.6457685500000006E-2</v>
      </c>
      <c r="N18" s="4">
        <v>0.44918684749999993</v>
      </c>
      <c r="O18" s="3">
        <v>4.6244453823629552</v>
      </c>
    </row>
    <row r="19" spans="2:15" s="2" customFormat="1" ht="19.5" customHeight="1" x14ac:dyDescent="0.2">
      <c r="B19" s="12" t="s">
        <v>36</v>
      </c>
      <c r="C19" s="15">
        <f t="shared" ref="C19:O19" si="0">MAX(C5:C18)</f>
        <v>1.5334087145000004</v>
      </c>
      <c r="D19" s="14">
        <f t="shared" si="0"/>
        <v>0.90812948650000003</v>
      </c>
      <c r="E19" s="14">
        <f t="shared" si="0"/>
        <v>1.5257300153305393</v>
      </c>
      <c r="F19" s="14">
        <f t="shared" si="0"/>
        <v>1.0781147169019942</v>
      </c>
      <c r="G19" s="14">
        <f t="shared" si="0"/>
        <v>0.57221204050000007</v>
      </c>
      <c r="H19" s="14">
        <f t="shared" si="0"/>
        <v>1.6731789047263892</v>
      </c>
      <c r="I19" s="14">
        <f t="shared" si="0"/>
        <v>0.4032332014145697</v>
      </c>
      <c r="J19" s="14">
        <f t="shared" si="0"/>
        <v>0.4374056502541539</v>
      </c>
      <c r="K19" s="14">
        <f t="shared" si="0"/>
        <v>0.58499847900000013</v>
      </c>
      <c r="L19" s="14">
        <f t="shared" si="0"/>
        <v>0.80039906244884096</v>
      </c>
      <c r="M19" s="14">
        <f t="shared" si="0"/>
        <v>0.53105996385089005</v>
      </c>
      <c r="N19" s="30">
        <f t="shared" si="0"/>
        <v>0.80232091894523272</v>
      </c>
      <c r="O19" s="25">
        <f t="shared" si="0"/>
        <v>9.2236082691245507</v>
      </c>
    </row>
    <row r="20" spans="2:15" s="2" customFormat="1" ht="19.5" customHeight="1" x14ac:dyDescent="0.2">
      <c r="B20" s="12" t="s">
        <v>37</v>
      </c>
      <c r="C20" s="11">
        <f t="shared" ref="C20:O20" si="1">MIN(C5:C18)</f>
        <v>8.8523851999999986E-2</v>
      </c>
      <c r="D20" s="10">
        <f t="shared" si="1"/>
        <v>3.2517736000000005E-2</v>
      </c>
      <c r="E20" s="10">
        <f t="shared" si="1"/>
        <v>7.6032214000000001E-2</v>
      </c>
      <c r="F20" s="10">
        <f t="shared" si="1"/>
        <v>2.8497761999999996E-2</v>
      </c>
      <c r="G20" s="10">
        <f t="shared" si="1"/>
        <v>1.2919331999999999E-2</v>
      </c>
      <c r="H20" s="10">
        <f t="shared" si="1"/>
        <v>2.3653377E-2</v>
      </c>
      <c r="I20" s="10">
        <f t="shared" si="1"/>
        <v>2.8919500000000001E-2</v>
      </c>
      <c r="J20" s="10">
        <f t="shared" si="1"/>
        <v>4.9755851999999996E-2</v>
      </c>
      <c r="K20" s="10">
        <f t="shared" si="1"/>
        <v>9.4385950279446303E-3</v>
      </c>
      <c r="L20" s="10">
        <f t="shared" si="1"/>
        <v>9.1942064999999976E-2</v>
      </c>
      <c r="M20" s="10">
        <f t="shared" si="1"/>
        <v>8.6457685500000006E-2</v>
      </c>
      <c r="N20" s="9">
        <f t="shared" si="1"/>
        <v>3.1850339999999998E-2</v>
      </c>
      <c r="O20" s="13">
        <f t="shared" si="1"/>
        <v>0.89406770484182629</v>
      </c>
    </row>
    <row r="21" spans="2:15" s="2" customFormat="1" ht="19.5" customHeight="1" x14ac:dyDescent="0.2">
      <c r="B21" s="12" t="s">
        <v>38</v>
      </c>
      <c r="C21" s="11">
        <f t="shared" ref="C21:O21" si="2">AVERAGE(C5:C18)</f>
        <v>0.76133271549354242</v>
      </c>
      <c r="D21" s="10">
        <f t="shared" si="2"/>
        <v>0.34812178349343326</v>
      </c>
      <c r="E21" s="10">
        <f t="shared" si="2"/>
        <v>0.43644717389917198</v>
      </c>
      <c r="F21" s="10">
        <f t="shared" si="2"/>
        <v>0.3159868307321409</v>
      </c>
      <c r="G21" s="10">
        <f t="shared" si="2"/>
        <v>0.1708108617028225</v>
      </c>
      <c r="H21" s="10">
        <f t="shared" si="2"/>
        <v>0.37175626474743972</v>
      </c>
      <c r="I21" s="10">
        <f t="shared" si="2"/>
        <v>0.18018403380563819</v>
      </c>
      <c r="J21" s="10">
        <f t="shared" si="2"/>
        <v>0.14093310442602824</v>
      </c>
      <c r="K21" s="10">
        <f t="shared" si="2"/>
        <v>0.17972924488522515</v>
      </c>
      <c r="L21" s="10">
        <f t="shared" si="2"/>
        <v>0.31215840498084035</v>
      </c>
      <c r="M21" s="10">
        <f t="shared" si="2"/>
        <v>0.26270266460118508</v>
      </c>
      <c r="N21" s="9">
        <f t="shared" si="2"/>
        <v>0.45434248243591868</v>
      </c>
      <c r="O21" s="8">
        <f t="shared" si="2"/>
        <v>3.6193419274708027</v>
      </c>
    </row>
    <row r="22" spans="2:15" s="2" customFormat="1" ht="19.5" customHeight="1" thickBot="1" x14ac:dyDescent="0.25">
      <c r="B22" s="7" t="s">
        <v>39</v>
      </c>
      <c r="C22" s="6">
        <f>STDEV(C5:C18)</f>
        <v>0.44759702354446301</v>
      </c>
      <c r="D22" s="5">
        <f t="shared" ref="D22:O22" si="3">STDEV(D5:D18)</f>
        <v>0.31167888831809837</v>
      </c>
      <c r="E22" s="5">
        <f t="shared" si="3"/>
        <v>0.44714881062408657</v>
      </c>
      <c r="F22" s="5">
        <f t="shared" si="3"/>
        <v>0.34953831882726566</v>
      </c>
      <c r="G22" s="5">
        <f t="shared" si="3"/>
        <v>0.17661018375411064</v>
      </c>
      <c r="H22" s="5">
        <f t="shared" si="3"/>
        <v>0.52090791166991279</v>
      </c>
      <c r="I22" s="5">
        <f t="shared" si="3"/>
        <v>0.13057001452070127</v>
      </c>
      <c r="J22" s="5">
        <f t="shared" si="3"/>
        <v>0.12404762565726855</v>
      </c>
      <c r="K22" s="5">
        <f t="shared" si="3"/>
        <v>0.16788973435354212</v>
      </c>
      <c r="L22" s="5">
        <f t="shared" si="3"/>
        <v>0.22504190974969318</v>
      </c>
      <c r="M22" s="5">
        <f t="shared" si="3"/>
        <v>0.15303807321274052</v>
      </c>
      <c r="N22" s="4">
        <f t="shared" si="3"/>
        <v>0.21378742330825973</v>
      </c>
      <c r="O22" s="3">
        <f t="shared" si="3"/>
        <v>2.4219124540892709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39370078740157483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nssCa</vt:lpstr>
      <vt:lpstr>nssCa!Print_Area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2021-11-15T00:39:22Z</dcterms:created>
  <dcterms:modified xsi:type="dcterms:W3CDTF">2026-01-08T06:10:59Z</dcterms:modified>
</cp:coreProperties>
</file>