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2F236CA1-B473-4BE4-8EBD-E3B1C15F810C}" xr6:coauthVersionLast="47" xr6:coauthVersionMax="47" xr10:uidLastSave="{00000000-0000-0000-0000-000000000000}"/>
  <bookViews>
    <workbookView xWindow="-13725" yWindow="-16320" windowWidth="29040" windowHeight="15720" xr2:uid="{F33CE791-EC91-44F5-AD51-A4CD9D7DB653}"/>
  </bookViews>
  <sheets>
    <sheet name="Na" sheetId="1" r:id="rId1"/>
  </sheets>
  <definedNames>
    <definedName name="_xlnm.Print_Area" localSheetId="0">Na!$B$2:$O$27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<sst xmlns="http://schemas.openxmlformats.org/spreadsheetml/2006/main" count="104" uniqueCount="40">
  <si>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</si>
  <si>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</si>
  <si>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</si>
  <si>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</si>
  <si>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</si>
  <si>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</si>
  <si>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</si>
  <si>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</si>
  <si>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</si>
  <si>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</si>
  <si>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</si>
  <si>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</si>
  <si>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</si>
  <si>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</si>
  <si>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</si>
  <si>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</si>
  <si>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</si>
  <si>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</si>
  <si>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</si>
  <si>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</si>
  <si>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</si>
  <si>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</si>
  <si>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</si>
  <si>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</si>
  <si>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</si>
  <si>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</si>
  <si>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</si>
  <si>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</si>
  <si>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</si>
  <si>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</si>
  <si>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</si>
  <si>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</si>
  <si>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</si>
  <si>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</si>
  <si>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</si>
  <si>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</si>
  <si>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</si>
  <si>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</si>
  <si>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Na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</si>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</sst>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10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D816D-D744-495E-A417-BD94D97A2B2B}">
  <dimension ref="B2:O27"/>
  <sheetViews>
    <sheetView tabSelected="1" zoomScaleNormal="100" workbookViewId="0">
      <selection activeCell="S16" sqref="S16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5" t="s">
        <v>38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3"/>
      <c r="C4" s="22" t="s">
        <v>36</v>
      </c>
      <c r="D4" s="21" t="s">
        <v>35</v>
      </c>
      <c r="E4" s="21" t="s">
        <v>34</v>
      </c>
      <c r="F4" s="21" t="s">
        <v>33</v>
      </c>
      <c r="G4" s="21" t="s">
        <v>32</v>
      </c>
      <c r="H4" s="21" t="s">
        <v>31</v>
      </c>
      <c r="I4" s="21" t="s">
        <v>30</v>
      </c>
      <c r="J4" s="21" t="s">
        <v>29</v>
      </c>
      <c r="K4" s="21" t="s">
        <v>28</v>
      </c>
      <c r="L4" s="21" t="s">
        <v>27</v>
      </c>
      <c r="M4" s="21" t="s">
        <v>26</v>
      </c>
      <c r="N4" s="20" t="s">
        <v>25</v>
      </c>
      <c r="O4" s="19" t="s">
        <v>24</v>
      </c>
    </row>
    <row r="5" spans="2:15" s="2" customFormat="1" ht="19.5" customHeight="1" x14ac:dyDescent="0.2">
      <c r="B5" s="12" t="s">
        <v>23</v>
      </c>
      <c r="C5" s="11">
        <v>1.569680708034938</v>
      </c>
      <c r="D5" s="10">
        <v>7.796133595515891</v>
      </c>
      <c r="E5" s="10">
        <v>4.0881281649325203</v>
      </c>
      <c r="F5" s="10">
        <v>2.9837604419242494</v>
      </c>
      <c r="G5" s="10">
        <v>5.8764918754462343</v>
      </c>
      <c r="H5" s="10">
        <v>7.3736232694199906</v>
      </c>
      <c r="I5" s="10">
        <v>17.243133803439267</v>
      </c>
      <c r="J5" s="10">
        <v>28.995234552394429</v>
      </c>
      <c r="K5" s="10">
        <v>24.195702574749674</v>
      </c>
      <c r="L5" s="10">
        <v>30.281511922986507</v>
      </c>
      <c r="M5" s="10">
        <v>18.751709385959948</v>
      </c>
      <c r="N5" s="9">
        <v>30.160976138593817</v>
      </c>
      <c r="O5" s="8">
        <v>179.31608643339752</v>
      </c>
    </row>
    <row r="6" spans="2:15" s="2" customFormat="1" ht="19.5" customHeight="1" x14ac:dyDescent="0.2">
      <c r="B6" s="12" t="s">
        <v>22</v>
      </c>
      <c r="C6" s="18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  <c r="J6" s="17" t="s">
        <v>9</v>
      </c>
      <c r="K6" s="17" t="s">
        <v>9</v>
      </c>
      <c r="L6" s="17" t="s">
        <v>9</v>
      </c>
      <c r="M6" s="17" t="s">
        <v>9</v>
      </c>
      <c r="N6" s="16" t="s">
        <v>9</v>
      </c>
      <c r="O6" s="15" t="s">
        <v>9</v>
      </c>
    </row>
    <row r="7" spans="2:15" s="2" customFormat="1" ht="19.5" customHeight="1" x14ac:dyDescent="0.2">
      <c r="B7" s="12" t="s">
        <v>21</v>
      </c>
      <c r="C7" s="18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0">
        <v>0.41226570640416149</v>
      </c>
      <c r="J7" s="17" t="s">
        <v>39</v>
      </c>
      <c r="K7" s="17" t="s">
        <v>39</v>
      </c>
      <c r="L7" s="17" t="s">
        <v>39</v>
      </c>
      <c r="M7" s="17" t="s">
        <v>39</v>
      </c>
      <c r="N7" s="16" t="s">
        <v>39</v>
      </c>
      <c r="O7" s="15">
        <v>2.7497075290882647</v>
      </c>
    </row>
    <row r="8" spans="2:15" s="2" customFormat="1" ht="19.5" customHeight="1" x14ac:dyDescent="0.2">
      <c r="B8" s="12" t="s">
        <v>20</v>
      </c>
      <c r="C8" s="11">
        <v>2.7268000000000003</v>
      </c>
      <c r="D8" s="10">
        <v>0.64239999999999997</v>
      </c>
      <c r="E8" s="10">
        <v>4.2280500000000005</v>
      </c>
      <c r="F8" s="10">
        <v>1.2958000000000001</v>
      </c>
      <c r="G8" s="10">
        <v>60.923200000000001</v>
      </c>
      <c r="H8" s="10">
        <v>3.1743000000000001</v>
      </c>
      <c r="I8" s="10">
        <v>22.261099999999999</v>
      </c>
      <c r="J8" s="10">
        <v>21.724450000000001</v>
      </c>
      <c r="K8" s="10">
        <v>9.5667500000000008</v>
      </c>
      <c r="L8" s="10">
        <v>9.4335000000000004</v>
      </c>
      <c r="M8" s="10">
        <v>11.086</v>
      </c>
      <c r="N8" s="9">
        <v>2.0059999999999998</v>
      </c>
      <c r="O8" s="8">
        <v>149.06834999999998</v>
      </c>
    </row>
    <row r="9" spans="2:15" s="2" customFormat="1" ht="19.5" customHeight="1" x14ac:dyDescent="0.2">
      <c r="B9" s="12" t="s">
        <v>19</v>
      </c>
      <c r="C9" s="11">
        <v>6.2365235449497769</v>
      </c>
      <c r="D9" s="10">
        <v>10.7499</v>
      </c>
      <c r="E9" s="10">
        <v>1.5626000000000004</v>
      </c>
      <c r="F9" s="10">
        <v>6.8901465460783102</v>
      </c>
      <c r="G9" s="10">
        <v>1.0588000000000002</v>
      </c>
      <c r="H9" s="10">
        <v>10.978249999999999</v>
      </c>
      <c r="I9" s="10">
        <v>5.6219999999999999</v>
      </c>
      <c r="J9" s="10">
        <v>35.634734308824839</v>
      </c>
      <c r="K9" s="10">
        <v>43.776100000000007</v>
      </c>
      <c r="L9" s="10">
        <v>55.796755187800471</v>
      </c>
      <c r="M9" s="10">
        <v>25.355</v>
      </c>
      <c r="N9" s="9">
        <v>6.8916500000000012</v>
      </c>
      <c r="O9" s="8">
        <v>210.55245958765337</v>
      </c>
    </row>
    <row r="10" spans="2:15" s="2" customFormat="1" ht="19.5" customHeight="1" x14ac:dyDescent="0.2">
      <c r="B10" s="12" t="s">
        <v>18</v>
      </c>
      <c r="C10" s="11">
        <v>0.41525000000000001</v>
      </c>
      <c r="D10" s="10">
        <v>0.16240000000000002</v>
      </c>
      <c r="E10" s="10">
        <v>0.2024</v>
      </c>
      <c r="F10" s="10">
        <v>0.46079999999999993</v>
      </c>
      <c r="G10" s="10">
        <v>7.8200000000000006E-2</v>
      </c>
      <c r="H10" s="10">
        <v>0.26043468011391063</v>
      </c>
      <c r="I10" s="10">
        <v>0.05</v>
      </c>
      <c r="J10" s="10">
        <v>0.15705000000000002</v>
      </c>
      <c r="K10" s="17">
        <v>3.0995999999999997</v>
      </c>
      <c r="L10" s="17">
        <v>2.0070000000000001</v>
      </c>
      <c r="M10" s="10">
        <v>3.1281837314468159</v>
      </c>
      <c r="N10" s="9">
        <v>0.17735000000000001</v>
      </c>
      <c r="O10" s="8">
        <v>8.0166089713049224</v>
      </c>
    </row>
    <row r="11" spans="2:15" s="2" customFormat="1" ht="19.5" customHeight="1" x14ac:dyDescent="0.2">
      <c r="B11" s="12" t="s">
        <v>17</v>
      </c>
      <c r="C11" s="11">
        <v>6.5405499999999996</v>
      </c>
      <c r="D11" s="10">
        <v>6.0953500000000007</v>
      </c>
      <c r="E11" s="10">
        <v>2.1450999999999998</v>
      </c>
      <c r="F11" s="10">
        <v>1.3135999999999999</v>
      </c>
      <c r="G11" s="10">
        <v>0.26729073245301882</v>
      </c>
      <c r="H11" s="10">
        <v>4.4817999999999998</v>
      </c>
      <c r="I11" s="10">
        <v>2.2275</v>
      </c>
      <c r="J11" s="10">
        <v>2.117</v>
      </c>
      <c r="K11" s="10">
        <v>4.0815999999999999</v>
      </c>
      <c r="L11" s="10">
        <v>4.6026874172185437</v>
      </c>
      <c r="M11" s="17" t="s">
        <v>9</v>
      </c>
      <c r="N11" s="16" t="s">
        <v>9</v>
      </c>
      <c r="O11" s="8">
        <v>36.582107498232432</v>
      </c>
    </row>
    <row r="12" spans="2:15" s="2" customFormat="1" ht="19.5" customHeight="1" x14ac:dyDescent="0.2">
      <c r="B12" s="12" t="s">
        <v>16</v>
      </c>
      <c r="C12" s="18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6" t="s">
        <v>9</v>
      </c>
      <c r="O12" s="15" t="s">
        <v>9</v>
      </c>
    </row>
    <row r="13" spans="2:15" s="2" customFormat="1" ht="19.5" customHeight="1" x14ac:dyDescent="0.2">
      <c r="B13" s="12" t="s">
        <v>15</v>
      </c>
      <c r="C13" s="18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  <c r="M13" s="17" t="s">
        <v>9</v>
      </c>
      <c r="N13" s="16" t="s">
        <v>9</v>
      </c>
      <c r="O13" s="15" t="s">
        <v>9</v>
      </c>
    </row>
    <row r="14" spans="2:15" s="2" customFormat="1" ht="19.5" customHeight="1" x14ac:dyDescent="0.2">
      <c r="B14" s="12" t="s">
        <v>14</v>
      </c>
      <c r="C14" s="11">
        <v>2.7541268796577145</v>
      </c>
      <c r="D14" s="10">
        <v>0.82419394064223039</v>
      </c>
      <c r="E14" s="10">
        <v>0.71912307757468674</v>
      </c>
      <c r="F14" s="10">
        <v>0.5477512381873556</v>
      </c>
      <c r="G14" s="10">
        <v>0.3088171894641496</v>
      </c>
      <c r="H14" s="17">
        <v>11.762286266294227</v>
      </c>
      <c r="I14" s="10">
        <v>9.0074932881447616</v>
      </c>
      <c r="J14" s="10">
        <v>3.1677482553714982</v>
      </c>
      <c r="K14" s="10">
        <v>2.0927468580665436</v>
      </c>
      <c r="L14" s="10">
        <v>6.4552810217847858</v>
      </c>
      <c r="M14" s="10">
        <v>6.6443427443500438</v>
      </c>
      <c r="N14" s="9">
        <v>5.0399084889639658</v>
      </c>
      <c r="O14" s="8">
        <v>49.323819248501955</v>
      </c>
    </row>
    <row r="15" spans="2:15" s="2" customFormat="1" ht="19.5" customHeight="1" x14ac:dyDescent="0.2">
      <c r="B15" s="12" t="s">
        <v>13</v>
      </c>
      <c r="C15" s="11">
        <v>9.6110000000000007</v>
      </c>
      <c r="D15" s="10">
        <v>2.0443500000000001</v>
      </c>
      <c r="E15" s="10">
        <v>2.3611</v>
      </c>
      <c r="F15" s="10">
        <v>3.3089500000000003</v>
      </c>
      <c r="G15" s="17" t="s">
        <v>9</v>
      </c>
      <c r="H15" s="17">
        <v>37.641320996593073</v>
      </c>
      <c r="I15" s="10">
        <v>11.412750000000001</v>
      </c>
      <c r="J15" s="10">
        <v>6.5268000000000006</v>
      </c>
      <c r="K15" s="10">
        <v>0.30235000000000001</v>
      </c>
      <c r="L15" s="10">
        <v>3.6295999999999999</v>
      </c>
      <c r="M15" s="10">
        <v>4.4622999999999999</v>
      </c>
      <c r="N15" s="9">
        <v>5.0478500000000004</v>
      </c>
      <c r="O15" s="8">
        <v>77.271578675725209</v>
      </c>
    </row>
    <row r="16" spans="2:15" s="2" customFormat="1" ht="19.5" customHeight="1" x14ac:dyDescent="0.2">
      <c r="B16" s="12" t="s">
        <v>12</v>
      </c>
      <c r="C16" s="11">
        <v>4.2249847759895616</v>
      </c>
      <c r="D16" s="10">
        <v>0.58482818616789911</v>
      </c>
      <c r="E16" s="10">
        <v>5.1743932144410616</v>
      </c>
      <c r="F16" s="10">
        <v>2.9346237494562861</v>
      </c>
      <c r="G16" s="17">
        <v>0.45272509786863857</v>
      </c>
      <c r="H16" s="10">
        <v>5.6290582862113983</v>
      </c>
      <c r="I16" s="10">
        <v>1.7838147020443671</v>
      </c>
      <c r="J16" s="10">
        <v>4.88557572006337</v>
      </c>
      <c r="K16" s="10">
        <v>0.28068290561113529</v>
      </c>
      <c r="L16" s="10">
        <v>3.6357669919945019</v>
      </c>
      <c r="M16" s="10">
        <v>3.3323964030032718</v>
      </c>
      <c r="N16" s="9">
        <v>3.9393997390169639</v>
      </c>
      <c r="O16" s="8">
        <v>36.858249771868458</v>
      </c>
    </row>
    <row r="17" spans="2:15" s="2" customFormat="1" ht="19.5" customHeight="1" x14ac:dyDescent="0.2">
      <c r="B17" s="12" t="s">
        <v>11</v>
      </c>
      <c r="C17" s="18" t="s">
        <v>9</v>
      </c>
      <c r="D17" s="17" t="s">
        <v>9</v>
      </c>
      <c r="E17" s="17" t="s">
        <v>9</v>
      </c>
      <c r="F17" s="17" t="s">
        <v>9</v>
      </c>
      <c r="G17" s="17" t="s">
        <v>9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  <c r="M17" s="17" t="s">
        <v>9</v>
      </c>
      <c r="N17" s="16" t="s">
        <v>9</v>
      </c>
      <c r="O17" s="15" t="s">
        <v>9</v>
      </c>
    </row>
    <row r="18" spans="2:15" s="2" customFormat="1" ht="19.5" customHeight="1" thickBot="1" x14ac:dyDescent="0.25">
      <c r="B18" s="7" t="s">
        <v>10</v>
      </c>
      <c r="C18" s="6">
        <v>8.1266500000000015</v>
      </c>
      <c r="D18" s="5">
        <v>4.6143000000000001</v>
      </c>
      <c r="E18" s="5">
        <v>1.0934999999999999</v>
      </c>
      <c r="F18" s="5">
        <v>0.62395</v>
      </c>
      <c r="G18" s="5">
        <v>4.6639499999999998</v>
      </c>
      <c r="H18" s="5">
        <v>4.7398065488469063</v>
      </c>
      <c r="I18" s="5">
        <v>2.8533500000000003</v>
      </c>
      <c r="J18" s="5">
        <v>1.2365500000000003</v>
      </c>
      <c r="K18" s="5">
        <v>3.2696791508798971E-2</v>
      </c>
      <c r="L18" s="5">
        <v>0.32164999999999999</v>
      </c>
      <c r="M18" s="5">
        <v>0.21945000000000001</v>
      </c>
      <c r="N18" s="4">
        <v>1.77525</v>
      </c>
      <c r="O18" s="3">
        <v>30.301103340355709</v>
      </c>
    </row>
    <row r="19" spans="2:15" s="2" customFormat="1" ht="19.5" customHeight="1" x14ac:dyDescent="0.2">
      <c r="B19" s="12" t="s">
        <v>8</v>
      </c>
      <c r="C19" s="27">
        <f t="shared" ref="C19:O19" si="0">MAX(C5:C18)</f>
        <v>9.6110000000000007</v>
      </c>
      <c r="D19" s="13">
        <f t="shared" si="0"/>
        <v>10.7499</v>
      </c>
      <c r="E19" s="13">
        <f t="shared" si="0"/>
        <v>5.1743932144410616</v>
      </c>
      <c r="F19" s="13">
        <f t="shared" si="0"/>
        <v>6.8901465460783102</v>
      </c>
      <c r="G19" s="13">
        <f t="shared" si="0"/>
        <v>60.923200000000001</v>
      </c>
      <c r="H19" s="14">
        <f t="shared" si="0"/>
        <v>37.641320996593073</v>
      </c>
      <c r="I19" s="13">
        <f t="shared" si="0"/>
        <v>22.261099999999999</v>
      </c>
      <c r="J19" s="13">
        <f t="shared" si="0"/>
        <v>35.634734308824839</v>
      </c>
      <c r="K19" s="13">
        <f t="shared" si="0"/>
        <v>43.776100000000007</v>
      </c>
      <c r="L19" s="13">
        <f t="shared" si="0"/>
        <v>55.796755187800471</v>
      </c>
      <c r="M19" s="13">
        <f t="shared" si="0"/>
        <v>25.355</v>
      </c>
      <c r="N19" s="26">
        <f t="shared" si="0"/>
        <v>30.160976138593817</v>
      </c>
      <c r="O19" s="28">
        <f t="shared" si="0"/>
        <v>210.55245958765337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0.41525000000000001</v>
      </c>
      <c r="D20" s="10">
        <f t="shared" si="1"/>
        <v>0.16240000000000002</v>
      </c>
      <c r="E20" s="10">
        <f t="shared" si="1"/>
        <v>0.2024</v>
      </c>
      <c r="F20" s="10">
        <f t="shared" si="1"/>
        <v>0.46079999999999993</v>
      </c>
      <c r="G20" s="10">
        <f t="shared" si="1"/>
        <v>7.8200000000000006E-2</v>
      </c>
      <c r="H20" s="10">
        <f t="shared" si="1"/>
        <v>0.26043468011391063</v>
      </c>
      <c r="I20" s="10">
        <f t="shared" si="1"/>
        <v>0.05</v>
      </c>
      <c r="J20" s="10">
        <f t="shared" si="1"/>
        <v>0.15705000000000002</v>
      </c>
      <c r="K20" s="10">
        <f t="shared" si="1"/>
        <v>3.2696791508798971E-2</v>
      </c>
      <c r="L20" s="10">
        <f t="shared" si="1"/>
        <v>0.32164999999999999</v>
      </c>
      <c r="M20" s="10">
        <f t="shared" si="1"/>
        <v>0.21945000000000001</v>
      </c>
      <c r="N20" s="9">
        <f t="shared" si="1"/>
        <v>0.17735000000000001</v>
      </c>
      <c r="O20" s="29">
        <f t="shared" si="1"/>
        <v>2.7497075290882647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4.6895073231813331</v>
      </c>
      <c r="D21" s="10">
        <f t="shared" si="2"/>
        <v>3.7237617469251143</v>
      </c>
      <c r="E21" s="10">
        <f t="shared" si="2"/>
        <v>2.3971549396609184</v>
      </c>
      <c r="F21" s="10">
        <f t="shared" si="2"/>
        <v>2.2621535528495778</v>
      </c>
      <c r="G21" s="10">
        <f t="shared" si="2"/>
        <v>9.2036843619040045</v>
      </c>
      <c r="H21" s="10">
        <f t="shared" si="2"/>
        <v>9.5600977830532781</v>
      </c>
      <c r="I21" s="10">
        <f t="shared" si="2"/>
        <v>7.2873407500032554</v>
      </c>
      <c r="J21" s="10">
        <f t="shared" si="2"/>
        <v>11.605015870739347</v>
      </c>
      <c r="K21" s="10">
        <f t="shared" si="2"/>
        <v>9.7142476811040162</v>
      </c>
      <c r="L21" s="10">
        <f t="shared" si="2"/>
        <v>12.907083615753869</v>
      </c>
      <c r="M21" s="10">
        <f t="shared" si="2"/>
        <v>9.1224227830950095</v>
      </c>
      <c r="N21" s="9">
        <f t="shared" si="2"/>
        <v>6.8797980458218433</v>
      </c>
      <c r="O21" s="8">
        <f t="shared" si="2"/>
        <v>78.004007105612772</v>
      </c>
    </row>
    <row r="22" spans="2:15" s="2" customFormat="1" ht="19.5" customHeight="1" thickBot="1" x14ac:dyDescent="0.25">
      <c r="B22" s="7" t="s">
        <v>5</v>
      </c>
      <c r="C22" s="6">
        <f>STDEV(C5:C18)</f>
        <v>3.115905779192556</v>
      </c>
      <c r="D22" s="5">
        <f t="shared" ref="D22:O22" si="3">STDEV(D5:D18)</f>
        <v>3.8017632312601739</v>
      </c>
      <c r="E22" s="5">
        <f t="shared" si="3"/>
        <v>1.7327070432239136</v>
      </c>
      <c r="F22" s="5">
        <f t="shared" si="3"/>
        <v>2.0672562869055993</v>
      </c>
      <c r="G22" s="5">
        <f t="shared" si="3"/>
        <v>21.016178744082715</v>
      </c>
      <c r="H22" s="5">
        <f t="shared" si="3"/>
        <v>11.135170028054388</v>
      </c>
      <c r="I22" s="5">
        <f t="shared" si="3"/>
        <v>7.6105145597799941</v>
      </c>
      <c r="J22" s="5">
        <f t="shared" si="3"/>
        <v>13.476646979781725</v>
      </c>
      <c r="K22" s="5">
        <f t="shared" si="3"/>
        <v>14.894713925575497</v>
      </c>
      <c r="L22" s="5">
        <f t="shared" si="3"/>
        <v>18.416307986863735</v>
      </c>
      <c r="M22" s="5">
        <f t="shared" si="3"/>
        <v>8.755824312736765</v>
      </c>
      <c r="N22" s="4">
        <f t="shared" si="3"/>
        <v>9.6520441301561419</v>
      </c>
      <c r="O22" s="3">
        <f t="shared" si="3"/>
        <v>74.499977460615753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8" bottom="0.61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Na</vt:lpstr>
      <vt:lpstr>Na!Print_Area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2021-11-15T00:38:47Z</dcterms:created>
  <dcterms:modified xsi:type="dcterms:W3CDTF">2026-01-08T06:09:17Z</dcterms:modified>
</cp:coreProperties>
</file>