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625FDD3B-3F35-417A-AE7C-14DF1484DEBD}" xr6:coauthVersionLast="47" xr6:coauthVersionMax="47" xr10:uidLastSave="{00000000-0000-0000-0000-000000000000}"/>
  <bookViews>
    <workbookView xWindow="-13725" yWindow="-16320" windowWidth="29040" windowHeight="15720" xr2:uid="{8DC9B373-19FC-4A02-A021-C3E7AF84EA0E}"/>
  </bookViews>
  <sheets>
    <sheet name="NH4" sheetId="1" r:id="rId1"/>
  </sheets>
  <definedNames>
    <definedName name="_xlnm.Print_Area" localSheetId="0">'NH4'!$B$2:$O$27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<sst xmlns="http://schemas.openxmlformats.org/spreadsheetml/2006/main" count="104" uniqueCount="40">
  <si>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最大値、最小値、全国平均、標準偏差は参考値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2" eb="14">
      <t>ゼンコク</t>
    </rPh>
    <rPh sb="14" eb="16">
      <t>ヘイキン</t>
    </rPh>
    <rPh sb="17" eb="19">
      <t>ヒョウジュン</t>
    </rPh>
    <rPh sb="19" eb="21">
      <t>ヘンサ</t>
    </rPh>
    <rPh sb="22" eb="24">
      <t>サンコウ</t>
    </rPh>
    <rPh sb="24" eb="25">
      <t>チ</t>
    </rPh>
    <rPh sb="26" eb="28">
      <t>カセン</t>
    </rPh>
    <rPh sb="29" eb="30">
      <t>シメ</t>
    </rPh>
    <rPh sb="33" eb="34">
      <t>フク</t>
    </rPh>
    <phoneticPr fontId="3"/>
  </si>
  <si>
    <r>
      <rPr>
        <sz val="10"/>
        <rFont val="ＭＳ 明朝"/>
        <family val="1"/>
        <charset val="128"/>
      </rPr>
      <t>最大値、最小値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月間・年間沈着量の最大値、最小値</t>
    </r>
    <rPh sb="10" eb="11">
      <t>ツキ</t>
    </rPh>
    <rPh sb="11" eb="12">
      <t>カン</t>
    </rPh>
    <rPh sb="13" eb="15">
      <t>ネンカン</t>
    </rPh>
    <rPh sb="15" eb="18">
      <t>チンチャクリョウ</t>
    </rPh>
    <rPh sb="19" eb="22">
      <t>サイダイチ</t>
    </rPh>
    <rPh sb="23" eb="26">
      <t>サイショウチ</t>
    </rPh>
    <phoneticPr fontId="3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</si>
  <si>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4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</si>
  <si>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4"/>
  </si>
  <si>
    <r>
      <rPr>
        <sz val="10"/>
        <rFont val="ＭＳ 明朝"/>
        <family val="1"/>
        <charset val="128"/>
      </rPr>
      <t>月間・年間沈着量は個別に算出しているため、月間沈着量の総和＝年間沈着量とはならない場合がある。</t>
    </r>
    <rPh sb="0" eb="2">
      <t>ゲッカン</t>
    </rPh>
    <rPh sb="3" eb="5">
      <t>ネンカン</t>
    </rPh>
    <rPh sb="5" eb="8">
      <t>チンチャクリョウ</t>
    </rPh>
    <rPh sb="9" eb="11">
      <t>コベツ</t>
    </rPh>
    <rPh sb="12" eb="14">
      <t>サンシュツ</t>
    </rPh>
    <rPh sb="21" eb="23">
      <t>ゲッカン</t>
    </rPh>
    <rPh sb="23" eb="26">
      <t>チンチャクリョウ</t>
    </rPh>
    <rPh sb="27" eb="29">
      <t>ソウワ</t>
    </rPh>
    <rPh sb="30" eb="32">
      <t>ネンカン</t>
    </rPh>
    <rPh sb="32" eb="35">
      <t>チンチャクリョウ</t>
    </rPh>
    <rPh sb="41" eb="43">
      <t>バアイ</t>
    </rPh>
    <phoneticPr fontId="4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</si>
  <si>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3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</si>
  <si>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3"/>
  </si>
  <si>
    <r>
      <rPr>
        <sz val="10"/>
        <rFont val="ＭＳ 明朝"/>
        <family val="1"/>
        <charset val="128"/>
      </rPr>
      <t>最小値</t>
    </r>
  </si>
  <si>
    <r>
      <rPr>
        <sz val="10"/>
        <rFont val="ＭＳ 明朝"/>
        <family val="1"/>
        <charset val="128"/>
      </rPr>
      <t>最大値</t>
    </r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</si>
  <si>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</si>
  <si>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4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</si>
  <si>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</si>
  <si>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</si>
  <si>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</si>
  <si>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4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</si>
  <si>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</si>
  <si>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</si>
  <si>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</si>
  <si>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</si>
  <si>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</si>
  <si>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</si>
  <si>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</si>
  <si>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</si>
  <si>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</si>
  <si>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年間値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</si>
  <si>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</si>
  <si>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</si>
  <si>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</si>
  <si>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</si>
  <si>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</si>
  <si>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</si>
  <si>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</si>
  <si>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</si>
  <si>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</si>
  <si>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</si>
  <si>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</si>
  <si>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</si>
  <si>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単位：月間沈着量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 xml:space="preserve">-2 </t>
    </r>
    <r>
      <rPr>
        <sz val="10"/>
        <rFont val="Times New Roman"/>
        <family val="1"/>
      </rPr>
      <t>month</t>
    </r>
    <r>
      <rPr>
        <vertAlign val="superscript"/>
        <sz val="10"/>
        <rFont val="Times New Roman"/>
        <family val="1"/>
      </rPr>
      <t>-1</t>
    </r>
    <r>
      <rPr>
        <sz val="10"/>
        <rFont val="ＭＳ 明朝"/>
        <family val="1"/>
        <charset val="128"/>
      </rPr>
      <t>　年間沈着量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>-2</t>
    </r>
    <r>
      <rPr>
        <sz val="10"/>
        <rFont val="Times New Roman"/>
        <family val="1"/>
      </rPr>
      <t xml:space="preserve"> y</t>
    </r>
    <r>
      <rPr>
        <vertAlign val="superscript"/>
        <sz val="10"/>
        <rFont val="Times New Roman"/>
        <family val="1"/>
      </rPr>
      <t>-1</t>
    </r>
    <rPh sb="3" eb="5">
      <t>ゲッカン</t>
    </rPh>
    <rPh sb="5" eb="8">
      <t>チンチャクリョウ</t>
    </rPh>
    <rPh sb="26" eb="28">
      <t>ネンカン</t>
    </rPh>
    <rPh sb="28" eb="31">
      <t>チンチャクリョウ</t>
    </rPh>
    <phoneticPr fontId="4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</si>
  <si>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NH</t>
    </r>
    <r>
      <rPr>
        <vertAlign val="subscript"/>
        <sz val="10"/>
        <rFont val="Times New Roman"/>
        <family val="1"/>
      </rPr>
      <t>4</t>
    </r>
    <r>
      <rPr>
        <vertAlign val="superscript"/>
        <sz val="10"/>
        <rFont val="Times New Roman"/>
        <family val="1"/>
      </rPr>
      <t>+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湿性沈着量　月間・年間沈着量</t>
    </r>
    <rPh sb="0" eb="2">
      <t>レイワ</t>
    </rPh>
    <phoneticPr fontId="3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</si>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</sst>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  <charset val="128"/>
    </font>
    <font>
      <vertAlign val="subscript"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2" fontId="1" fillId="0" borderId="4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2" fontId="1" fillId="0" borderId="5" xfId="0" applyNumberFormat="1" applyFont="1" applyBorder="1" applyAlignment="1">
      <alignment horizontal="right" vertical="center"/>
    </xf>
    <xf numFmtId="2" fontId="1" fillId="0" borderId="6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2" fontId="1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2" fontId="1" fillId="0" borderId="8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horizontal="right" vertical="center"/>
    </xf>
    <xf numFmtId="2" fontId="5" fillId="0" borderId="10" xfId="0" applyNumberFormat="1" applyFont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6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horizontal="right" vertical="center"/>
    </xf>
    <xf numFmtId="2" fontId="1" fillId="2" borderId="7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2" fontId="1" fillId="0" borderId="11" xfId="0" applyNumberFormat="1" applyFont="1" applyBorder="1" applyAlignment="1">
      <alignment horizontal="right" vertical="center"/>
    </xf>
    <xf numFmtId="2" fontId="1" fillId="0" borderId="9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A7425-FD5E-48C2-9D93-483081901099}">
  <dimension ref="B2:O27"/>
  <sheetViews>
    <sheetView tabSelected="1" zoomScaleNormal="100" workbookViewId="0">
      <selection activeCell="Q11" sqref="Q10:Q11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5" width="7.69921875" style="1" customWidth="1"/>
    <col min="16" max="16384" width="9.09765625" style="1"/>
  </cols>
  <sheetData>
    <row r="2" spans="2:15" s="2" customFormat="1" ht="19.5" customHeight="1" x14ac:dyDescent="0.2">
      <c r="B2" s="26" t="s">
        <v>38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5" s="2" customFormat="1" ht="19.5" customHeight="1" thickBot="1" x14ac:dyDescent="0.25">
      <c r="G3" s="2" t="s">
        <v>37</v>
      </c>
    </row>
    <row r="4" spans="2:15" s="2" customFormat="1" ht="19.5" customHeight="1" thickBot="1" x14ac:dyDescent="0.25">
      <c r="B4" s="24"/>
      <c r="C4" s="23" t="s">
        <v>36</v>
      </c>
      <c r="D4" s="22" t="s">
        <v>35</v>
      </c>
      <c r="E4" s="22" t="s">
        <v>34</v>
      </c>
      <c r="F4" s="22" t="s">
        <v>33</v>
      </c>
      <c r="G4" s="22" t="s">
        <v>32</v>
      </c>
      <c r="H4" s="22" t="s">
        <v>31</v>
      </c>
      <c r="I4" s="22" t="s">
        <v>30</v>
      </c>
      <c r="J4" s="22" t="s">
        <v>29</v>
      </c>
      <c r="K4" s="22" t="s">
        <v>28</v>
      </c>
      <c r="L4" s="22" t="s">
        <v>27</v>
      </c>
      <c r="M4" s="22" t="s">
        <v>26</v>
      </c>
      <c r="N4" s="21" t="s">
        <v>25</v>
      </c>
      <c r="O4" s="20" t="s">
        <v>24</v>
      </c>
    </row>
    <row r="5" spans="2:15" s="2" customFormat="1" ht="19.5" customHeight="1" x14ac:dyDescent="0.2">
      <c r="B5" s="12" t="s">
        <v>23</v>
      </c>
      <c r="C5" s="11">
        <v>0.52066068176736124</v>
      </c>
      <c r="D5" s="10">
        <v>2.9624655468957872</v>
      </c>
      <c r="E5" s="10">
        <v>5.3688543819013299</v>
      </c>
      <c r="F5" s="10">
        <v>1.7508226655487806</v>
      </c>
      <c r="G5" s="10">
        <v>3.3595844456485593</v>
      </c>
      <c r="H5" s="10">
        <v>0.50885111689623896</v>
      </c>
      <c r="I5" s="10">
        <v>0.76758778094192426</v>
      </c>
      <c r="J5" s="10">
        <v>1.6213106965909092</v>
      </c>
      <c r="K5" s="10">
        <v>1.1150914612527718</v>
      </c>
      <c r="L5" s="10">
        <v>1.7519754646346692</v>
      </c>
      <c r="M5" s="10">
        <v>0.68475079082594248</v>
      </c>
      <c r="N5" s="9">
        <v>3.5814756808481154</v>
      </c>
      <c r="O5" s="8">
        <v>23.993430713752389</v>
      </c>
    </row>
    <row r="6" spans="2:15" s="2" customFormat="1" ht="19.5" customHeight="1" x14ac:dyDescent="0.2">
      <c r="B6" s="12" t="s">
        <v>22</v>
      </c>
      <c r="C6" s="19" t="s">
        <v>9</v>
      </c>
      <c r="D6" s="18" t="s">
        <v>9</v>
      </c>
      <c r="E6" s="18" t="s">
        <v>9</v>
      </c>
      <c r="F6" s="18" t="s">
        <v>9</v>
      </c>
      <c r="G6" s="18" t="s">
        <v>9</v>
      </c>
      <c r="H6" s="18" t="s">
        <v>9</v>
      </c>
      <c r="I6" s="18" t="s">
        <v>9</v>
      </c>
      <c r="J6" s="18" t="s">
        <v>9</v>
      </c>
      <c r="K6" s="18" t="s">
        <v>9</v>
      </c>
      <c r="L6" s="18" t="s">
        <v>9</v>
      </c>
      <c r="M6" s="18" t="s">
        <v>9</v>
      </c>
      <c r="N6" s="17" t="s">
        <v>9</v>
      </c>
      <c r="O6" s="16" t="s">
        <v>9</v>
      </c>
    </row>
    <row r="7" spans="2:15" s="2" customFormat="1" ht="19.5" customHeight="1" x14ac:dyDescent="0.2">
      <c r="B7" s="12" t="s">
        <v>21</v>
      </c>
      <c r="C7" s="19" t="s">
        <v>9</v>
      </c>
      <c r="D7" s="18" t="s">
        <v>9</v>
      </c>
      <c r="E7" s="18" t="s">
        <v>9</v>
      </c>
      <c r="F7" s="18" t="s">
        <v>9</v>
      </c>
      <c r="G7" s="18" t="s">
        <v>9</v>
      </c>
      <c r="H7" s="18" t="s">
        <v>9</v>
      </c>
      <c r="I7" s="10">
        <v>0.90661219413500904</v>
      </c>
      <c r="J7" s="18" t="s">
        <v>39</v>
      </c>
      <c r="K7" s="18" t="s">
        <v>39</v>
      </c>
      <c r="L7" s="18" t="s">
        <v>39</v>
      </c>
      <c r="M7" s="18" t="s">
        <v>39</v>
      </c>
      <c r="N7" s="17" t="s">
        <v>39</v>
      </c>
      <c r="O7" s="16">
        <v>6.0468730176949341</v>
      </c>
    </row>
    <row r="8" spans="2:15" s="2" customFormat="1" ht="19.5" customHeight="1" x14ac:dyDescent="0.2">
      <c r="B8" s="12" t="s">
        <v>20</v>
      </c>
      <c r="C8" s="11">
        <v>0.29765000000000003</v>
      </c>
      <c r="D8" s="10">
        <v>5.3199999999999997E-2</v>
      </c>
      <c r="E8" s="10">
        <v>1.9850000000000003E-2</v>
      </c>
      <c r="F8" s="10">
        <v>1.2600000000000002E-2</v>
      </c>
      <c r="G8" s="10">
        <v>0.23200000000000001</v>
      </c>
      <c r="H8" s="10">
        <v>7.5500000000000003E-3</v>
      </c>
      <c r="I8" s="10">
        <v>6.4799999999999996E-2</v>
      </c>
      <c r="J8" s="10">
        <v>3.1599999999999996E-2</v>
      </c>
      <c r="K8" s="10">
        <v>6.3750000000000001E-2</v>
      </c>
      <c r="L8" s="10">
        <v>7.3499999999999996E-2</v>
      </c>
      <c r="M8" s="10">
        <v>0.21480000000000005</v>
      </c>
      <c r="N8" s="9">
        <v>0.19679999999999997</v>
      </c>
      <c r="O8" s="8">
        <v>1.2681</v>
      </c>
    </row>
    <row r="9" spans="2:15" s="2" customFormat="1" ht="19.5" customHeight="1" x14ac:dyDescent="0.2">
      <c r="B9" s="12" t="s">
        <v>19</v>
      </c>
      <c r="C9" s="11">
        <v>1.6768665649060288</v>
      </c>
      <c r="D9" s="10">
        <v>0.8073499999999999</v>
      </c>
      <c r="E9" s="10">
        <v>0.65550000000000008</v>
      </c>
      <c r="F9" s="10">
        <v>1.2283625773757805</v>
      </c>
      <c r="G9" s="10">
        <v>0.11169999999999999</v>
      </c>
      <c r="H9" s="10">
        <v>1.4025499999999997</v>
      </c>
      <c r="I9" s="10">
        <v>0.63150000000000006</v>
      </c>
      <c r="J9" s="10">
        <v>0.93950839610536829</v>
      </c>
      <c r="K9" s="10">
        <v>2.2549999999999999</v>
      </c>
      <c r="L9" s="10">
        <v>2.5071509583204863</v>
      </c>
      <c r="M9" s="10">
        <v>1.1945999999999999</v>
      </c>
      <c r="N9" s="9">
        <v>2.7881499999999995</v>
      </c>
      <c r="O9" s="8">
        <v>16.198238496707663</v>
      </c>
    </row>
    <row r="10" spans="2:15" s="2" customFormat="1" ht="19.5" customHeight="1" x14ac:dyDescent="0.2">
      <c r="B10" s="12" t="s">
        <v>18</v>
      </c>
      <c r="C10" s="11">
        <v>1.2775000000000001</v>
      </c>
      <c r="D10" s="10">
        <v>0.50749999999999995</v>
      </c>
      <c r="E10" s="10">
        <v>2.4398</v>
      </c>
      <c r="F10" s="10">
        <v>2.3908</v>
      </c>
      <c r="G10" s="10">
        <v>0.91</v>
      </c>
      <c r="H10" s="10">
        <v>0.6199758136370952</v>
      </c>
      <c r="I10" s="10">
        <v>0.05</v>
      </c>
      <c r="J10" s="10">
        <v>0.31410000000000005</v>
      </c>
      <c r="K10" s="18">
        <v>2.0034000000000001</v>
      </c>
      <c r="L10" s="18">
        <v>2.9212999999999996</v>
      </c>
      <c r="M10" s="10">
        <v>1.6783144671013275</v>
      </c>
      <c r="N10" s="9">
        <v>0.78260000000000007</v>
      </c>
      <c r="O10" s="8">
        <v>14.789540356556978</v>
      </c>
    </row>
    <row r="11" spans="2:15" s="2" customFormat="1" ht="19.5" customHeight="1" x14ac:dyDescent="0.2">
      <c r="B11" s="12" t="s">
        <v>17</v>
      </c>
      <c r="C11" s="11">
        <v>7.2802000000000007</v>
      </c>
      <c r="D11" s="10">
        <v>7.474800000000001</v>
      </c>
      <c r="E11" s="10">
        <v>5.6148999999999996</v>
      </c>
      <c r="F11" s="10">
        <v>4.4868000000000006</v>
      </c>
      <c r="G11" s="10">
        <v>1.207119436884601</v>
      </c>
      <c r="H11" s="10">
        <v>4.2377499999999992</v>
      </c>
      <c r="I11" s="10">
        <v>1.6012500000000001</v>
      </c>
      <c r="J11" s="10">
        <v>0.33295000000000008</v>
      </c>
      <c r="K11" s="10">
        <v>0.68054999999999999</v>
      </c>
      <c r="L11" s="10">
        <v>1.3992784768211921</v>
      </c>
      <c r="M11" s="18" t="s">
        <v>9</v>
      </c>
      <c r="N11" s="17" t="s">
        <v>9</v>
      </c>
      <c r="O11" s="8">
        <v>37.330340425561822</v>
      </c>
    </row>
    <row r="12" spans="2:15" s="2" customFormat="1" ht="19.5" customHeight="1" x14ac:dyDescent="0.2">
      <c r="B12" s="12" t="s">
        <v>16</v>
      </c>
      <c r="C12" s="19" t="s">
        <v>9</v>
      </c>
      <c r="D12" s="18" t="s">
        <v>9</v>
      </c>
      <c r="E12" s="18" t="s">
        <v>9</v>
      </c>
      <c r="F12" s="18" t="s">
        <v>9</v>
      </c>
      <c r="G12" s="18" t="s">
        <v>9</v>
      </c>
      <c r="H12" s="18" t="s">
        <v>9</v>
      </c>
      <c r="I12" s="18" t="s">
        <v>9</v>
      </c>
      <c r="J12" s="18" t="s">
        <v>9</v>
      </c>
      <c r="K12" s="18" t="s">
        <v>9</v>
      </c>
      <c r="L12" s="18" t="s">
        <v>9</v>
      </c>
      <c r="M12" s="18" t="s">
        <v>9</v>
      </c>
      <c r="N12" s="17" t="s">
        <v>9</v>
      </c>
      <c r="O12" s="16" t="s">
        <v>9</v>
      </c>
    </row>
    <row r="13" spans="2:15" s="2" customFormat="1" ht="19.5" customHeight="1" x14ac:dyDescent="0.2">
      <c r="B13" s="12" t="s">
        <v>15</v>
      </c>
      <c r="C13" s="19" t="s">
        <v>9</v>
      </c>
      <c r="D13" s="18" t="s">
        <v>9</v>
      </c>
      <c r="E13" s="18" t="s">
        <v>9</v>
      </c>
      <c r="F13" s="18" t="s">
        <v>9</v>
      </c>
      <c r="G13" s="18" t="s">
        <v>9</v>
      </c>
      <c r="H13" s="18" t="s">
        <v>9</v>
      </c>
      <c r="I13" s="18" t="s">
        <v>9</v>
      </c>
      <c r="J13" s="18" t="s">
        <v>9</v>
      </c>
      <c r="K13" s="18" t="s">
        <v>9</v>
      </c>
      <c r="L13" s="18" t="s">
        <v>9</v>
      </c>
      <c r="M13" s="18" t="s">
        <v>9</v>
      </c>
      <c r="N13" s="17" t="s">
        <v>9</v>
      </c>
      <c r="O13" s="16" t="s">
        <v>9</v>
      </c>
    </row>
    <row r="14" spans="2:15" s="2" customFormat="1" ht="19.5" customHeight="1" x14ac:dyDescent="0.2">
      <c r="B14" s="12" t="s">
        <v>14</v>
      </c>
      <c r="C14" s="11">
        <v>4.2144168841845131</v>
      </c>
      <c r="D14" s="10">
        <v>0.46872295584571189</v>
      </c>
      <c r="E14" s="10">
        <v>0.78246223422574357</v>
      </c>
      <c r="F14" s="10">
        <v>0.44351247797798593</v>
      </c>
      <c r="G14" s="10">
        <v>0.72677294580606533</v>
      </c>
      <c r="H14" s="18">
        <v>0.68354091124992278</v>
      </c>
      <c r="I14" s="10">
        <v>0.31846957190254266</v>
      </c>
      <c r="J14" s="10">
        <v>0.74663367742475162</v>
      </c>
      <c r="K14" s="10">
        <v>0.74581284438122697</v>
      </c>
      <c r="L14" s="10">
        <v>1.9839786088468172</v>
      </c>
      <c r="M14" s="10">
        <v>2.190747579842828</v>
      </c>
      <c r="N14" s="9">
        <v>3.4264143837650813</v>
      </c>
      <c r="O14" s="8">
        <v>16.73148507545319</v>
      </c>
    </row>
    <row r="15" spans="2:15" s="2" customFormat="1" ht="19.5" customHeight="1" x14ac:dyDescent="0.2">
      <c r="B15" s="12" t="s">
        <v>13</v>
      </c>
      <c r="C15" s="11">
        <v>4.2334499999999995</v>
      </c>
      <c r="D15" s="10">
        <v>0.48194999999999993</v>
      </c>
      <c r="E15" s="10">
        <v>1.8488</v>
      </c>
      <c r="F15" s="10">
        <v>2.2283500000000003</v>
      </c>
      <c r="G15" s="18" t="s">
        <v>9</v>
      </c>
      <c r="H15" s="18">
        <v>2.3830492188618644</v>
      </c>
      <c r="I15" s="10">
        <v>0.74275000000000013</v>
      </c>
      <c r="J15" s="10">
        <v>0.31</v>
      </c>
      <c r="K15" s="10">
        <v>0.24265</v>
      </c>
      <c r="L15" s="10">
        <v>0.47060000000000002</v>
      </c>
      <c r="M15" s="10">
        <v>1.7820999999999996</v>
      </c>
      <c r="N15" s="9">
        <v>1.87615</v>
      </c>
      <c r="O15" s="8">
        <v>18.262062422956145</v>
      </c>
    </row>
    <row r="16" spans="2:15" s="2" customFormat="1" ht="19.5" customHeight="1" x14ac:dyDescent="0.2">
      <c r="B16" s="12" t="s">
        <v>12</v>
      </c>
      <c r="C16" s="11">
        <v>8.6641130820399113</v>
      </c>
      <c r="D16" s="10">
        <v>0.99431541019955672</v>
      </c>
      <c r="E16" s="10">
        <v>3.0299417960088695</v>
      </c>
      <c r="F16" s="10">
        <v>3.0858314855875832</v>
      </c>
      <c r="G16" s="18">
        <v>2.3278381374722841</v>
      </c>
      <c r="H16" s="10">
        <v>2.0982317073170735</v>
      </c>
      <c r="I16" s="10">
        <v>0.77600886917960099</v>
      </c>
      <c r="J16" s="10">
        <v>0.95431723997807283</v>
      </c>
      <c r="K16" s="10">
        <v>0.23843126385809313</v>
      </c>
      <c r="L16" s="10">
        <v>1.8253306501679742</v>
      </c>
      <c r="M16" s="10">
        <v>1.9393846111141928</v>
      </c>
      <c r="N16" s="9">
        <v>4.9803131929046556</v>
      </c>
      <c r="O16" s="8">
        <v>30.914057445827872</v>
      </c>
    </row>
    <row r="17" spans="2:15" s="2" customFormat="1" ht="19.5" customHeight="1" x14ac:dyDescent="0.2">
      <c r="B17" s="12" t="s">
        <v>11</v>
      </c>
      <c r="C17" s="19" t="s">
        <v>9</v>
      </c>
      <c r="D17" s="18" t="s">
        <v>9</v>
      </c>
      <c r="E17" s="18" t="s">
        <v>9</v>
      </c>
      <c r="F17" s="18" t="s">
        <v>9</v>
      </c>
      <c r="G17" s="18" t="s">
        <v>9</v>
      </c>
      <c r="H17" s="18" t="s">
        <v>9</v>
      </c>
      <c r="I17" s="18" t="s">
        <v>9</v>
      </c>
      <c r="J17" s="18" t="s">
        <v>9</v>
      </c>
      <c r="K17" s="18" t="s">
        <v>9</v>
      </c>
      <c r="L17" s="18" t="s">
        <v>9</v>
      </c>
      <c r="M17" s="18" t="s">
        <v>9</v>
      </c>
      <c r="N17" s="17" t="s">
        <v>9</v>
      </c>
      <c r="O17" s="16" t="s">
        <v>9</v>
      </c>
    </row>
    <row r="18" spans="2:15" s="2" customFormat="1" ht="19.5" customHeight="1" thickBot="1" x14ac:dyDescent="0.25">
      <c r="B18" s="7" t="s">
        <v>10</v>
      </c>
      <c r="C18" s="6">
        <v>3.64445</v>
      </c>
      <c r="D18" s="5">
        <v>3.3723000000000001</v>
      </c>
      <c r="E18" s="5">
        <v>2.29575</v>
      </c>
      <c r="F18" s="5">
        <v>3.6217999999999999</v>
      </c>
      <c r="G18" s="5">
        <v>3.7084999999999999</v>
      </c>
      <c r="H18" s="5">
        <v>2.3861178586162879</v>
      </c>
      <c r="I18" s="5">
        <v>3.6697999999999995</v>
      </c>
      <c r="J18" s="5">
        <v>0.70184999999999986</v>
      </c>
      <c r="K18" s="5">
        <v>3.098555756067492E-2</v>
      </c>
      <c r="L18" s="5">
        <v>0.64015</v>
      </c>
      <c r="M18" s="5">
        <v>0.96614999999999995</v>
      </c>
      <c r="N18" s="4">
        <v>2.6897500000000001</v>
      </c>
      <c r="O18" s="3">
        <v>27.727603416176965</v>
      </c>
    </row>
    <row r="19" spans="2:15" s="2" customFormat="1" ht="19.5" customHeight="1" x14ac:dyDescent="0.2">
      <c r="B19" s="12" t="s">
        <v>8</v>
      </c>
      <c r="C19" s="27">
        <f t="shared" ref="C19:O19" si="0">MAX(C5:C18)</f>
        <v>8.6641130820399113</v>
      </c>
      <c r="D19" s="14">
        <f t="shared" si="0"/>
        <v>7.474800000000001</v>
      </c>
      <c r="E19" s="14">
        <f t="shared" si="0"/>
        <v>5.6148999999999996</v>
      </c>
      <c r="F19" s="14">
        <f t="shared" si="0"/>
        <v>4.4868000000000006</v>
      </c>
      <c r="G19" s="14">
        <f t="shared" si="0"/>
        <v>3.7084999999999999</v>
      </c>
      <c r="H19" s="14">
        <f t="shared" si="0"/>
        <v>4.2377499999999992</v>
      </c>
      <c r="I19" s="14">
        <f t="shared" si="0"/>
        <v>3.6697999999999995</v>
      </c>
      <c r="J19" s="14">
        <f t="shared" si="0"/>
        <v>1.6213106965909092</v>
      </c>
      <c r="K19" s="14">
        <f t="shared" si="0"/>
        <v>2.2549999999999999</v>
      </c>
      <c r="L19" s="15">
        <f t="shared" si="0"/>
        <v>2.9212999999999996</v>
      </c>
      <c r="M19" s="14">
        <f t="shared" si="0"/>
        <v>2.190747579842828</v>
      </c>
      <c r="N19" s="28">
        <f t="shared" si="0"/>
        <v>4.9803131929046556</v>
      </c>
      <c r="O19" s="13">
        <f t="shared" si="0"/>
        <v>37.330340425561822</v>
      </c>
    </row>
    <row r="20" spans="2:15" s="2" customFormat="1" ht="19.5" customHeight="1" x14ac:dyDescent="0.2">
      <c r="B20" s="12" t="s">
        <v>7</v>
      </c>
      <c r="C20" s="11">
        <f t="shared" ref="C20:O20" si="1">MIN(C5:C18)</f>
        <v>0.29765000000000003</v>
      </c>
      <c r="D20" s="10">
        <f t="shared" si="1"/>
        <v>5.3199999999999997E-2</v>
      </c>
      <c r="E20" s="10">
        <f t="shared" si="1"/>
        <v>1.9850000000000003E-2</v>
      </c>
      <c r="F20" s="10">
        <f t="shared" si="1"/>
        <v>1.2600000000000002E-2</v>
      </c>
      <c r="G20" s="10">
        <f t="shared" si="1"/>
        <v>0.11169999999999999</v>
      </c>
      <c r="H20" s="10">
        <f t="shared" si="1"/>
        <v>7.5500000000000003E-3</v>
      </c>
      <c r="I20" s="10">
        <f t="shared" si="1"/>
        <v>0.05</v>
      </c>
      <c r="J20" s="10">
        <f t="shared" si="1"/>
        <v>3.1599999999999996E-2</v>
      </c>
      <c r="K20" s="10">
        <f t="shared" si="1"/>
        <v>3.098555756067492E-2</v>
      </c>
      <c r="L20" s="10">
        <f t="shared" si="1"/>
        <v>7.3499999999999996E-2</v>
      </c>
      <c r="M20" s="10">
        <f t="shared" si="1"/>
        <v>0.21480000000000005</v>
      </c>
      <c r="N20" s="9">
        <f t="shared" si="1"/>
        <v>0.19679999999999997</v>
      </c>
      <c r="O20" s="8">
        <f t="shared" si="1"/>
        <v>1.2681</v>
      </c>
    </row>
    <row r="21" spans="2:15" s="2" customFormat="1" ht="19.5" customHeight="1" x14ac:dyDescent="0.2">
      <c r="B21" s="12" t="s">
        <v>6</v>
      </c>
      <c r="C21" s="11">
        <f t="shared" ref="C21:O21" si="2">AVERAGE(C5:C18)</f>
        <v>3.5343674680997572</v>
      </c>
      <c r="D21" s="10">
        <f t="shared" si="2"/>
        <v>1.9025115458823396</v>
      </c>
      <c r="E21" s="10">
        <f t="shared" si="2"/>
        <v>2.4506509346817711</v>
      </c>
      <c r="F21" s="10">
        <f t="shared" si="2"/>
        <v>2.1387643562766812</v>
      </c>
      <c r="G21" s="10">
        <f t="shared" si="2"/>
        <v>1.5729393707264387</v>
      </c>
      <c r="H21" s="10">
        <f t="shared" si="2"/>
        <v>1.5919574029531647</v>
      </c>
      <c r="I21" s="10">
        <f t="shared" si="2"/>
        <v>0.95287784161590761</v>
      </c>
      <c r="J21" s="10">
        <f t="shared" si="2"/>
        <v>0.66136333445545581</v>
      </c>
      <c r="K21" s="10">
        <f t="shared" si="2"/>
        <v>0.81951901411697414</v>
      </c>
      <c r="L21" s="10">
        <f t="shared" si="2"/>
        <v>1.5081404620879042</v>
      </c>
      <c r="M21" s="10">
        <f t="shared" si="2"/>
        <v>1.3313559311105365</v>
      </c>
      <c r="N21" s="9">
        <f t="shared" si="2"/>
        <v>2.5402066571897315</v>
      </c>
      <c r="O21" s="8">
        <f t="shared" si="2"/>
        <v>19.326173137068796</v>
      </c>
    </row>
    <row r="22" spans="2:15" s="2" customFormat="1" ht="19.5" customHeight="1" thickBot="1" x14ac:dyDescent="0.25">
      <c r="B22" s="7" t="s">
        <v>5</v>
      </c>
      <c r="C22" s="6">
        <f>STDEV(C5:C18)</f>
        <v>2.9455768135366087</v>
      </c>
      <c r="D22" s="5">
        <f t="shared" ref="D22:O22" si="3">STDEV(D5:D18)</f>
        <v>2.3926484662895304</v>
      </c>
      <c r="E22" s="5">
        <f t="shared" si="3"/>
        <v>1.9737183056778376</v>
      </c>
      <c r="F22" s="5">
        <f t="shared" si="3"/>
        <v>1.46009133963624</v>
      </c>
      <c r="G22" s="5">
        <f t="shared" si="3"/>
        <v>1.3910551657708365</v>
      </c>
      <c r="H22" s="5">
        <f t="shared" si="3"/>
        <v>1.3229871111651974</v>
      </c>
      <c r="I22" s="5">
        <f t="shared" si="3"/>
        <v>1.0553351205424395</v>
      </c>
      <c r="J22" s="5">
        <f t="shared" si="3"/>
        <v>0.47985687938676092</v>
      </c>
      <c r="K22" s="5">
        <f t="shared" si="3"/>
        <v>0.82444682630020605</v>
      </c>
      <c r="L22" s="5">
        <f t="shared" si="3"/>
        <v>0.95403555731745171</v>
      </c>
      <c r="M22" s="5">
        <f t="shared" si="3"/>
        <v>0.68124636140642914</v>
      </c>
      <c r="N22" s="4">
        <f t="shared" si="3"/>
        <v>1.5551422304659672</v>
      </c>
      <c r="O22" s="3">
        <f t="shared" si="3"/>
        <v>11.012417200898199</v>
      </c>
    </row>
    <row r="23" spans="2:15" s="2" customFormat="1" ht="19.5" customHeight="1" x14ac:dyDescent="0.2">
      <c r="B23" s="2" t="s">
        <v>4</v>
      </c>
    </row>
    <row r="24" spans="2:15" s="2" customFormat="1" ht="19.5" customHeight="1" x14ac:dyDescent="0.2">
      <c r="B24" s="2" t="s">
        <v>3</v>
      </c>
    </row>
    <row r="25" spans="2:15" s="2" customFormat="1" ht="19.5" customHeight="1" x14ac:dyDescent="0.2">
      <c r="B25" s="2" t="s">
        <v>2</v>
      </c>
    </row>
    <row r="26" spans="2:15" s="2" customFormat="1" ht="19.5" customHeight="1" x14ac:dyDescent="0.2">
      <c r="B26" s="2" t="s">
        <v>1</v>
      </c>
    </row>
    <row r="27" spans="2:15" s="2" customFormat="1" ht="19.5" customHeight="1" x14ac:dyDescent="0.2">
      <c r="B27" s="2" t="s">
        <v>0</v>
      </c>
    </row>
  </sheetData>
  <phoneticPr fontId="2"/>
  <printOptions horizontalCentered="1"/>
  <pageMargins left="0.78740157480314965" right="0.78740157480314965" top="0.78740157480314965" bottom="0.70866141732283472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NH4</vt:lpstr>
      <vt:lpstr>'NH4'!Print_Area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2021-11-15T00:38:29Z</dcterms:created>
  <dcterms:modified xsi:type="dcterms:W3CDTF">2026-01-08T06:08:42Z</dcterms:modified>
</cp:coreProperties>
</file>