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25B6DF53-15A2-40BE-95B6-9F6D036F7BED}" xr6:coauthVersionLast="47" xr6:coauthVersionMax="47" xr10:uidLastSave="{00000000-0000-0000-0000-000000000000}"/>
  <bookViews>
    <workbookView xWindow="-13725" yWindow="-16320" windowWidth="29040" windowHeight="15720" xr2:uid="{7BD47D7F-6623-4343-94C3-B1260BB2E10F}"/>
  </bookViews>
  <sheets>
    <sheet name="NO3" sheetId="1" r:id="rId1"/>
  </sheets>
  <definedNames>
    <definedName name="_xlnm.Print_Area" localSheetId="0">'NO3'!$B$2:$O$27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<sst xmlns="http://schemas.openxmlformats.org/spreadsheetml/2006/main" count="104" uniqueCount="40">
  <si>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最大値、最小値、全国平均、標準偏差は参考値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2" eb="14">
      <t>ゼンコク</t>
    </rPh>
    <rPh sb="14" eb="16">
      <t>ヘイキン</t>
    </rPh>
    <rPh sb="17" eb="19">
      <t>ヒョウジュン</t>
    </rPh>
    <rPh sb="19" eb="21">
      <t>ヘンサ</t>
    </rPh>
    <rPh sb="22" eb="24">
      <t>サンコウ</t>
    </rPh>
    <rPh sb="24" eb="25">
      <t>チ</t>
    </rPh>
    <rPh sb="26" eb="28">
      <t>カセン</t>
    </rPh>
    <rPh sb="29" eb="30">
      <t>シメ</t>
    </rPh>
    <rPh sb="33" eb="34">
      <t>フク</t>
    </rPh>
    <phoneticPr fontId="3"/>
  </si>
  <si>
    <r>
      <rPr>
        <sz val="10"/>
        <rFont val="ＭＳ 明朝"/>
        <family val="1"/>
        <charset val="128"/>
      </rPr>
      <t>最大値、最小値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月間・年間沈着量の最大値、最小値</t>
    </r>
    <rPh sb="10" eb="11">
      <t>ツキ</t>
    </rPh>
    <rPh sb="11" eb="12">
      <t>カン</t>
    </rPh>
    <rPh sb="13" eb="15">
      <t>ネンカン</t>
    </rPh>
    <rPh sb="15" eb="18">
      <t>チンチャクリョウ</t>
    </rPh>
    <rPh sb="19" eb="22">
      <t>サイダイチ</t>
    </rPh>
    <rPh sb="23" eb="26">
      <t>サイショウチ</t>
    </rPh>
    <phoneticPr fontId="3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</si>
  <si>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4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</si>
  <si>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4"/>
  </si>
  <si>
    <r>
      <rPr>
        <sz val="10"/>
        <rFont val="ＭＳ 明朝"/>
        <family val="1"/>
        <charset val="128"/>
      </rPr>
      <t>月間・年間沈着量は個別に算出しているため、月間沈着量の総和＝年間沈着量とはならない場合がある。</t>
    </r>
    <rPh sb="0" eb="2">
      <t>ゲッカン</t>
    </rPh>
    <rPh sb="3" eb="5">
      <t>ネンカン</t>
    </rPh>
    <rPh sb="5" eb="8">
      <t>チンチャクリョウ</t>
    </rPh>
    <rPh sb="9" eb="11">
      <t>コベツ</t>
    </rPh>
    <rPh sb="12" eb="14">
      <t>サンシュツ</t>
    </rPh>
    <rPh sb="21" eb="23">
      <t>ゲッカン</t>
    </rPh>
    <rPh sb="23" eb="26">
      <t>チンチャクリョウ</t>
    </rPh>
    <rPh sb="27" eb="29">
      <t>ソウワ</t>
    </rPh>
    <rPh sb="30" eb="32">
      <t>ネンカン</t>
    </rPh>
    <rPh sb="32" eb="35">
      <t>チンチャクリョウ</t>
    </rPh>
    <rPh sb="41" eb="43">
      <t>バアイ</t>
    </rPh>
    <phoneticPr fontId="4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</si>
  <si>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3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</si>
  <si>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3"/>
  </si>
  <si>
    <r>
      <rPr>
        <sz val="10"/>
        <rFont val="ＭＳ 明朝"/>
        <family val="1"/>
        <charset val="128"/>
      </rPr>
      <t>最小値</t>
    </r>
  </si>
  <si>
    <r>
      <rPr>
        <sz val="10"/>
        <rFont val="ＭＳ 明朝"/>
        <family val="1"/>
        <charset val="128"/>
      </rPr>
      <t>最大値</t>
    </r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</si>
  <si>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</si>
  <si>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4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</si>
  <si>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</si>
  <si>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</si>
  <si>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</si>
  <si>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4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</si>
  <si>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</si>
  <si>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</si>
  <si>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</si>
  <si>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</si>
  <si>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</si>
  <si>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</si>
  <si>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</si>
  <si>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</si>
  <si>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</si>
  <si>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年間値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</si>
  <si>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</si>
  <si>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</si>
  <si>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</si>
  <si>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</si>
  <si>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</si>
  <si>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</si>
  <si>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</si>
  <si>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</si>
  <si>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</si>
  <si>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</si>
  <si>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</si>
  <si>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</si>
  <si>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単位：月間沈着量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 xml:space="preserve">-2 </t>
    </r>
    <r>
      <rPr>
        <sz val="10"/>
        <rFont val="Times New Roman"/>
        <family val="1"/>
      </rPr>
      <t>month</t>
    </r>
    <r>
      <rPr>
        <vertAlign val="superscript"/>
        <sz val="10"/>
        <rFont val="Times New Roman"/>
        <family val="1"/>
      </rPr>
      <t>-1</t>
    </r>
    <r>
      <rPr>
        <sz val="10"/>
        <rFont val="ＭＳ 明朝"/>
        <family val="1"/>
        <charset val="128"/>
      </rPr>
      <t>　年間沈着量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>-2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Ph sb="3" eb="5">
      <t>ゲッカン</t>
    </rPh>
    <rPh sb="5" eb="8">
      <t>チンチャクリョウ</t>
    </rPh>
    <rPh sb="26" eb="28">
      <t>ネンカン</t>
    </rPh>
    <rPh sb="28" eb="31">
      <t>チンチャクリョウ</t>
    </rPh>
    <phoneticPr fontId="4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</si>
  <si>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NO</t>
    </r>
    <r>
      <rPr>
        <vertAlign val="subscript"/>
        <sz val="10"/>
        <rFont val="Times New Roman"/>
        <family val="1"/>
      </rPr>
      <t>3</t>
    </r>
    <r>
      <rPr>
        <vertAlign val="superscript"/>
        <sz val="10"/>
        <rFont val="Times New Roman"/>
        <family val="1"/>
      </rPr>
      <t>-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湿性沈着量　月間・年間沈着量</t>
    </r>
    <rPh sb="0" eb="2">
      <t>レイワ</t>
    </rPh>
    <phoneticPr fontId="3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</si>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</sst>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  <font>
      <vertAlign val="subscript"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2" fontId="1" fillId="0" borderId="8" xfId="0" applyNumberFormat="1" applyFont="1" applyBorder="1" applyAlignment="1">
      <alignment horizontal="right" vertical="center"/>
    </xf>
    <xf numFmtId="2" fontId="1" fillId="0" borderId="10" xfId="0" applyNumberFormat="1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horizontal="right" vertical="center"/>
    </xf>
    <xf numFmtId="2" fontId="1" fillId="2" borderId="7" xfId="0" applyNumberFormat="1" applyFont="1" applyFill="1" applyBorder="1" applyAlignment="1">
      <alignment horizontal="right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2" fontId="1" fillId="0" borderId="9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1B09-961D-4334-AB82-990964CD062E}">
  <dimension ref="B2:O27"/>
  <sheetViews>
    <sheetView tabSelected="1" zoomScaleNormal="100" workbookViewId="0">
      <selection activeCell="R9" sqref="R9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5" width="7.69921875" style="1" customWidth="1"/>
    <col min="16" max="16384" width="9.09765625" style="1"/>
  </cols>
  <sheetData>
    <row r="2" spans="2:15" s="2" customFormat="1" ht="19.5" customHeight="1" x14ac:dyDescent="0.2">
      <c r="B2" s="26" t="s">
        <v>38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s="2" customFormat="1" ht="19.5" customHeight="1" thickBot="1" x14ac:dyDescent="0.25">
      <c r="G3" s="2" t="s">
        <v>37</v>
      </c>
    </row>
    <row r="4" spans="2:15" s="2" customFormat="1" ht="19.5" customHeight="1" thickBot="1" x14ac:dyDescent="0.25">
      <c r="B4" s="24"/>
      <c r="C4" s="23" t="s">
        <v>36</v>
      </c>
      <c r="D4" s="22" t="s">
        <v>35</v>
      </c>
      <c r="E4" s="22" t="s">
        <v>34</v>
      </c>
      <c r="F4" s="22" t="s">
        <v>33</v>
      </c>
      <c r="G4" s="22" t="s">
        <v>32</v>
      </c>
      <c r="H4" s="22" t="s">
        <v>31</v>
      </c>
      <c r="I4" s="22" t="s">
        <v>30</v>
      </c>
      <c r="J4" s="22" t="s">
        <v>29</v>
      </c>
      <c r="K4" s="22" t="s">
        <v>28</v>
      </c>
      <c r="L4" s="22" t="s">
        <v>27</v>
      </c>
      <c r="M4" s="22" t="s">
        <v>26</v>
      </c>
      <c r="N4" s="21" t="s">
        <v>25</v>
      </c>
      <c r="O4" s="20" t="s">
        <v>24</v>
      </c>
    </row>
    <row r="5" spans="2:15" s="2" customFormat="1" ht="19.5" customHeight="1" x14ac:dyDescent="0.2">
      <c r="B5" s="12" t="s">
        <v>23</v>
      </c>
      <c r="C5" s="11">
        <v>0.88376340804462816</v>
      </c>
      <c r="D5" s="10">
        <v>2.027158872964038</v>
      </c>
      <c r="E5" s="10">
        <v>3.6981331444363814</v>
      </c>
      <c r="F5" s="10">
        <v>1.2639333688517982</v>
      </c>
      <c r="G5" s="10">
        <v>2.7417407094823414</v>
      </c>
      <c r="H5" s="10">
        <v>0.47466310864750494</v>
      </c>
      <c r="I5" s="10">
        <v>0.81206692595549113</v>
      </c>
      <c r="J5" s="10">
        <v>1.3070576493710693</v>
      </c>
      <c r="K5" s="10">
        <v>1.1092302946460249</v>
      </c>
      <c r="L5" s="10">
        <v>1.72562638698597</v>
      </c>
      <c r="M5" s="10">
        <v>0.7658873743831639</v>
      </c>
      <c r="N5" s="9">
        <v>2.1779694045879703</v>
      </c>
      <c r="O5" s="8">
        <v>18.987230648356377</v>
      </c>
    </row>
    <row r="6" spans="2:15" s="2" customFormat="1" ht="19.5" customHeight="1" x14ac:dyDescent="0.2">
      <c r="B6" s="12" t="s">
        <v>22</v>
      </c>
      <c r="C6" s="19" t="s">
        <v>9</v>
      </c>
      <c r="D6" s="18" t="s">
        <v>9</v>
      </c>
      <c r="E6" s="18" t="s">
        <v>9</v>
      </c>
      <c r="F6" s="18" t="s">
        <v>9</v>
      </c>
      <c r="G6" s="18" t="s">
        <v>9</v>
      </c>
      <c r="H6" s="18" t="s">
        <v>9</v>
      </c>
      <c r="I6" s="18" t="s">
        <v>9</v>
      </c>
      <c r="J6" s="18" t="s">
        <v>9</v>
      </c>
      <c r="K6" s="18" t="s">
        <v>9</v>
      </c>
      <c r="L6" s="18" t="s">
        <v>9</v>
      </c>
      <c r="M6" s="18" t="s">
        <v>9</v>
      </c>
      <c r="N6" s="17" t="s">
        <v>9</v>
      </c>
      <c r="O6" s="16" t="s">
        <v>9</v>
      </c>
    </row>
    <row r="7" spans="2:15" s="2" customFormat="1" ht="19.5" customHeight="1" x14ac:dyDescent="0.2">
      <c r="B7" s="12" t="s">
        <v>21</v>
      </c>
      <c r="C7" s="19" t="s">
        <v>9</v>
      </c>
      <c r="D7" s="18" t="s">
        <v>9</v>
      </c>
      <c r="E7" s="18" t="s">
        <v>9</v>
      </c>
      <c r="F7" s="18" t="s">
        <v>9</v>
      </c>
      <c r="G7" s="18" t="s">
        <v>9</v>
      </c>
      <c r="H7" s="18" t="s">
        <v>9</v>
      </c>
      <c r="I7" s="10">
        <v>0.89661071888094568</v>
      </c>
      <c r="J7" s="18" t="s">
        <v>39</v>
      </c>
      <c r="K7" s="18" t="s">
        <v>39</v>
      </c>
      <c r="L7" s="18" t="s">
        <v>39</v>
      </c>
      <c r="M7" s="18" t="s">
        <v>39</v>
      </c>
      <c r="N7" s="17" t="s">
        <v>39</v>
      </c>
      <c r="O7" s="16">
        <v>5.9801657185408112</v>
      </c>
    </row>
    <row r="8" spans="2:15" s="2" customFormat="1" ht="19.5" customHeight="1" x14ac:dyDescent="0.2">
      <c r="B8" s="12" t="s">
        <v>20</v>
      </c>
      <c r="C8" s="11">
        <v>0.41125</v>
      </c>
      <c r="D8" s="10">
        <v>8.6999999999999994E-2</v>
      </c>
      <c r="E8" s="10">
        <v>0.21835000000000002</v>
      </c>
      <c r="F8" s="10">
        <v>0.17424999999999999</v>
      </c>
      <c r="G8" s="10">
        <v>0.41760000000000003</v>
      </c>
      <c r="H8" s="10">
        <v>6.2800000000000009E-2</v>
      </c>
      <c r="I8" s="10">
        <v>0.1918</v>
      </c>
      <c r="J8" s="10">
        <v>0.31555</v>
      </c>
      <c r="K8" s="10">
        <v>0.34475</v>
      </c>
      <c r="L8" s="10">
        <v>0.34920000000000007</v>
      </c>
      <c r="M8" s="10">
        <v>0.25030000000000002</v>
      </c>
      <c r="N8" s="9">
        <v>0.21819999999999998</v>
      </c>
      <c r="O8" s="8">
        <v>3.0410500000000003</v>
      </c>
    </row>
    <row r="9" spans="2:15" s="2" customFormat="1" ht="19.5" customHeight="1" x14ac:dyDescent="0.2">
      <c r="B9" s="12" t="s">
        <v>19</v>
      </c>
      <c r="C9" s="11">
        <v>1.3321246845674022</v>
      </c>
      <c r="D9" s="10">
        <v>0.82940000000000025</v>
      </c>
      <c r="E9" s="10">
        <v>0.49530000000000007</v>
      </c>
      <c r="F9" s="10">
        <v>1.5083631475916612</v>
      </c>
      <c r="G9" s="10">
        <v>0.18359999999999999</v>
      </c>
      <c r="H9" s="10">
        <v>2.1490500000000003</v>
      </c>
      <c r="I9" s="10">
        <v>1.1245499999999999</v>
      </c>
      <c r="J9" s="10">
        <v>1.0707497445389731</v>
      </c>
      <c r="K9" s="10">
        <v>2.6187</v>
      </c>
      <c r="L9" s="10">
        <v>2.6729461918281521</v>
      </c>
      <c r="M9" s="10">
        <v>1.2066999999999999</v>
      </c>
      <c r="N9" s="9">
        <v>2.1317499999999998</v>
      </c>
      <c r="O9" s="8">
        <v>17.32323376852619</v>
      </c>
    </row>
    <row r="10" spans="2:15" s="2" customFormat="1" ht="19.5" customHeight="1" x14ac:dyDescent="0.2">
      <c r="B10" s="12" t="s">
        <v>18</v>
      </c>
      <c r="C10" s="11">
        <v>1.4937499999999999</v>
      </c>
      <c r="D10" s="10">
        <v>0.58869999999999989</v>
      </c>
      <c r="E10" s="10">
        <v>2.0613999999999999</v>
      </c>
      <c r="F10" s="10">
        <v>2.8214000000000001</v>
      </c>
      <c r="G10" s="10">
        <v>0.65115000000000001</v>
      </c>
      <c r="H10" s="10">
        <v>0.97704463144018638</v>
      </c>
      <c r="I10" s="10">
        <v>0.2</v>
      </c>
      <c r="J10" s="10">
        <v>0.50605</v>
      </c>
      <c r="K10" s="18">
        <v>2.0411999999999999</v>
      </c>
      <c r="L10" s="18">
        <v>2.3860999999999999</v>
      </c>
      <c r="M10" s="10">
        <v>1.2281837314468156</v>
      </c>
      <c r="N10" s="9">
        <v>0.65015000000000001</v>
      </c>
      <c r="O10" s="8">
        <v>14.776058254974721</v>
      </c>
    </row>
    <row r="11" spans="2:15" s="2" customFormat="1" ht="19.5" customHeight="1" x14ac:dyDescent="0.2">
      <c r="B11" s="12" t="s">
        <v>17</v>
      </c>
      <c r="C11" s="11">
        <v>7.4292499999999997</v>
      </c>
      <c r="D11" s="10">
        <v>7.9659499999999985</v>
      </c>
      <c r="E11" s="10">
        <v>5.6784999999999997</v>
      </c>
      <c r="F11" s="10">
        <v>4.8940000000000001</v>
      </c>
      <c r="G11" s="10">
        <v>1.1640080284244367</v>
      </c>
      <c r="H11" s="10">
        <v>4.0711499999999994</v>
      </c>
      <c r="I11" s="10">
        <v>2.2610000000000001</v>
      </c>
      <c r="J11" s="10">
        <v>0.51485000000000003</v>
      </c>
      <c r="K11" s="10">
        <v>0.95014999999999994</v>
      </c>
      <c r="L11" s="10">
        <v>1.4295963576158941</v>
      </c>
      <c r="M11" s="18" t="s">
        <v>9</v>
      </c>
      <c r="N11" s="17" t="s">
        <v>9</v>
      </c>
      <c r="O11" s="8">
        <v>39.557413825729121</v>
      </c>
    </row>
    <row r="12" spans="2:15" s="2" customFormat="1" ht="19.5" customHeight="1" x14ac:dyDescent="0.2">
      <c r="B12" s="12" t="s">
        <v>16</v>
      </c>
      <c r="C12" s="19" t="s">
        <v>9</v>
      </c>
      <c r="D12" s="18" t="s">
        <v>9</v>
      </c>
      <c r="E12" s="18" t="s">
        <v>9</v>
      </c>
      <c r="F12" s="18" t="s">
        <v>9</v>
      </c>
      <c r="G12" s="18" t="s">
        <v>9</v>
      </c>
      <c r="H12" s="18" t="s">
        <v>9</v>
      </c>
      <c r="I12" s="18" t="s">
        <v>9</v>
      </c>
      <c r="J12" s="18" t="s">
        <v>9</v>
      </c>
      <c r="K12" s="18" t="s">
        <v>9</v>
      </c>
      <c r="L12" s="18" t="s">
        <v>9</v>
      </c>
      <c r="M12" s="18" t="s">
        <v>9</v>
      </c>
      <c r="N12" s="17" t="s">
        <v>9</v>
      </c>
      <c r="O12" s="16" t="s">
        <v>9</v>
      </c>
    </row>
    <row r="13" spans="2:15" s="2" customFormat="1" ht="19.5" customHeight="1" x14ac:dyDescent="0.2">
      <c r="B13" s="12" t="s">
        <v>15</v>
      </c>
      <c r="C13" s="19" t="s">
        <v>9</v>
      </c>
      <c r="D13" s="18" t="s">
        <v>9</v>
      </c>
      <c r="E13" s="18" t="s">
        <v>9</v>
      </c>
      <c r="F13" s="18" t="s">
        <v>9</v>
      </c>
      <c r="G13" s="18" t="s">
        <v>9</v>
      </c>
      <c r="H13" s="18" t="s">
        <v>9</v>
      </c>
      <c r="I13" s="18" t="s">
        <v>9</v>
      </c>
      <c r="J13" s="18" t="s">
        <v>9</v>
      </c>
      <c r="K13" s="18" t="s">
        <v>9</v>
      </c>
      <c r="L13" s="18" t="s">
        <v>9</v>
      </c>
      <c r="M13" s="18" t="s">
        <v>9</v>
      </c>
      <c r="N13" s="17" t="s">
        <v>9</v>
      </c>
      <c r="O13" s="16" t="s">
        <v>9</v>
      </c>
    </row>
    <row r="14" spans="2:15" s="2" customFormat="1" ht="19.5" customHeight="1" x14ac:dyDescent="0.2">
      <c r="B14" s="12" t="s">
        <v>14</v>
      </c>
      <c r="C14" s="11">
        <v>3.175508376815511</v>
      </c>
      <c r="D14" s="10">
        <v>0.65006241456014946</v>
      </c>
      <c r="E14" s="10">
        <v>1.1549474095998493</v>
      </c>
      <c r="F14" s="10">
        <v>0.73276706577929596</v>
      </c>
      <c r="G14" s="10">
        <v>0.83285883982398645</v>
      </c>
      <c r="H14" s="18">
        <v>1.7171392162210324</v>
      </c>
      <c r="I14" s="10">
        <v>1.120548976133624</v>
      </c>
      <c r="J14" s="10">
        <v>1.0782480611076677</v>
      </c>
      <c r="K14" s="10">
        <v>1.099486421049533</v>
      </c>
      <c r="L14" s="10">
        <v>2.3960309975097851</v>
      </c>
      <c r="M14" s="10">
        <v>2.4644849416382271</v>
      </c>
      <c r="N14" s="9">
        <v>2.3491949939899905</v>
      </c>
      <c r="O14" s="8">
        <v>18.771277714228653</v>
      </c>
    </row>
    <row r="15" spans="2:15" s="2" customFormat="1" ht="19.5" customHeight="1" x14ac:dyDescent="0.2">
      <c r="B15" s="12" t="s">
        <v>13</v>
      </c>
      <c r="C15" s="11">
        <v>3.0105500000000003</v>
      </c>
      <c r="D15" s="10">
        <v>0.63675000000000004</v>
      </c>
      <c r="E15" s="10">
        <v>2.2389000000000001</v>
      </c>
      <c r="F15" s="10">
        <v>2.5522499999999999</v>
      </c>
      <c r="G15" s="18" t="s">
        <v>9</v>
      </c>
      <c r="H15" s="18">
        <v>3.8914270566706879</v>
      </c>
      <c r="I15" s="10">
        <v>1.8134999999999999</v>
      </c>
      <c r="J15" s="10">
        <v>0.40040000000000003</v>
      </c>
      <c r="K15" s="10">
        <v>0.40155000000000002</v>
      </c>
      <c r="L15" s="10">
        <v>0.38219999999999998</v>
      </c>
      <c r="M15" s="10">
        <v>1.2700499999999999</v>
      </c>
      <c r="N15" s="9">
        <v>1.4455499999999999</v>
      </c>
      <c r="O15" s="8">
        <v>18.936377976936438</v>
      </c>
    </row>
    <row r="16" spans="2:15" s="2" customFormat="1" ht="19.5" customHeight="1" x14ac:dyDescent="0.2">
      <c r="B16" s="12" t="s">
        <v>12</v>
      </c>
      <c r="C16" s="11">
        <v>5.761141751330431</v>
      </c>
      <c r="D16" s="10">
        <v>0.94198032575391077</v>
      </c>
      <c r="E16" s="10">
        <v>3.5742017416545724</v>
      </c>
      <c r="F16" s="10">
        <v>3.1213288179325915</v>
      </c>
      <c r="G16" s="18">
        <v>0.81418722786647324</v>
      </c>
      <c r="H16" s="10">
        <v>1.31081519109821</v>
      </c>
      <c r="I16" s="10">
        <v>0.99292049669408178</v>
      </c>
      <c r="J16" s="10">
        <v>1.0072121428654521</v>
      </c>
      <c r="K16" s="10">
        <v>0.29099500080632157</v>
      </c>
      <c r="L16" s="10">
        <v>1.6064344937643169</v>
      </c>
      <c r="M16" s="10">
        <v>1.1372616707606973</v>
      </c>
      <c r="N16" s="9">
        <v>2.8465916787614902</v>
      </c>
      <c r="O16" s="8">
        <v>23.405070539288555</v>
      </c>
    </row>
    <row r="17" spans="2:15" s="2" customFormat="1" ht="19.5" customHeight="1" x14ac:dyDescent="0.2">
      <c r="B17" s="12" t="s">
        <v>11</v>
      </c>
      <c r="C17" s="19" t="s">
        <v>9</v>
      </c>
      <c r="D17" s="18" t="s">
        <v>9</v>
      </c>
      <c r="E17" s="18" t="s">
        <v>9</v>
      </c>
      <c r="F17" s="18" t="s">
        <v>9</v>
      </c>
      <c r="G17" s="18" t="s">
        <v>9</v>
      </c>
      <c r="H17" s="18" t="s">
        <v>9</v>
      </c>
      <c r="I17" s="18" t="s">
        <v>9</v>
      </c>
      <c r="J17" s="18" t="s">
        <v>9</v>
      </c>
      <c r="K17" s="18" t="s">
        <v>9</v>
      </c>
      <c r="L17" s="18" t="s">
        <v>9</v>
      </c>
      <c r="M17" s="18" t="s">
        <v>9</v>
      </c>
      <c r="N17" s="17" t="s">
        <v>9</v>
      </c>
      <c r="O17" s="16" t="s">
        <v>9</v>
      </c>
    </row>
    <row r="18" spans="2:15" s="2" customFormat="1" ht="19.5" customHeight="1" thickBot="1" x14ac:dyDescent="0.25">
      <c r="B18" s="7" t="s">
        <v>10</v>
      </c>
      <c r="C18" s="6">
        <v>2.8866999999999998</v>
      </c>
      <c r="D18" s="5">
        <v>2.5378000000000003</v>
      </c>
      <c r="E18" s="5">
        <v>2.3239999999999998</v>
      </c>
      <c r="F18" s="5">
        <v>3.5989499999999999</v>
      </c>
      <c r="G18" s="5">
        <v>2.5865500000000003</v>
      </c>
      <c r="H18" s="5">
        <v>1.2466324683361567</v>
      </c>
      <c r="I18" s="5">
        <v>2.4147500000000002</v>
      </c>
      <c r="J18" s="5">
        <v>0.53979999999999995</v>
      </c>
      <c r="K18" s="5">
        <v>3.8136070843907591E-2</v>
      </c>
      <c r="L18" s="5">
        <v>0.55549999999999999</v>
      </c>
      <c r="M18" s="5">
        <v>0.627</v>
      </c>
      <c r="N18" s="4">
        <v>1.7293499999999999</v>
      </c>
      <c r="O18" s="3">
        <v>21.08516853918006</v>
      </c>
    </row>
    <row r="19" spans="2:15" s="2" customFormat="1" ht="19.5" customHeight="1" x14ac:dyDescent="0.2">
      <c r="B19" s="12" t="s">
        <v>8</v>
      </c>
      <c r="C19" s="15">
        <f t="shared" ref="C19:O19" si="0">MAX(C5:C18)</f>
        <v>7.4292499999999997</v>
      </c>
      <c r="D19" s="14">
        <f t="shared" si="0"/>
        <v>7.9659499999999985</v>
      </c>
      <c r="E19" s="14">
        <f t="shared" si="0"/>
        <v>5.6784999999999997</v>
      </c>
      <c r="F19" s="14">
        <f t="shared" si="0"/>
        <v>4.8940000000000001</v>
      </c>
      <c r="G19" s="14">
        <f t="shared" si="0"/>
        <v>2.7417407094823414</v>
      </c>
      <c r="H19" s="14">
        <f t="shared" si="0"/>
        <v>4.0711499999999994</v>
      </c>
      <c r="I19" s="14">
        <f t="shared" si="0"/>
        <v>2.4147500000000002</v>
      </c>
      <c r="J19" s="14">
        <f t="shared" si="0"/>
        <v>1.3070576493710693</v>
      </c>
      <c r="K19" s="14">
        <f t="shared" si="0"/>
        <v>2.6187</v>
      </c>
      <c r="L19" s="14">
        <f t="shared" si="0"/>
        <v>2.6729461918281521</v>
      </c>
      <c r="M19" s="14">
        <f t="shared" si="0"/>
        <v>2.4644849416382271</v>
      </c>
      <c r="N19" s="27">
        <f t="shared" si="0"/>
        <v>2.8465916787614902</v>
      </c>
      <c r="O19" s="13">
        <f t="shared" si="0"/>
        <v>39.557413825729121</v>
      </c>
    </row>
    <row r="20" spans="2:15" s="2" customFormat="1" ht="19.5" customHeight="1" x14ac:dyDescent="0.2">
      <c r="B20" s="12" t="s">
        <v>7</v>
      </c>
      <c r="C20" s="11">
        <f t="shared" ref="C20:O20" si="1">MIN(C5:C18)</f>
        <v>0.41125</v>
      </c>
      <c r="D20" s="10">
        <f t="shared" si="1"/>
        <v>8.6999999999999994E-2</v>
      </c>
      <c r="E20" s="10">
        <f t="shared" si="1"/>
        <v>0.21835000000000002</v>
      </c>
      <c r="F20" s="10">
        <f t="shared" si="1"/>
        <v>0.17424999999999999</v>
      </c>
      <c r="G20" s="10">
        <f t="shared" si="1"/>
        <v>0.18359999999999999</v>
      </c>
      <c r="H20" s="10">
        <f t="shared" si="1"/>
        <v>6.2800000000000009E-2</v>
      </c>
      <c r="I20" s="10">
        <f t="shared" si="1"/>
        <v>0.1918</v>
      </c>
      <c r="J20" s="10">
        <f t="shared" si="1"/>
        <v>0.31555</v>
      </c>
      <c r="K20" s="10">
        <f t="shared" si="1"/>
        <v>3.8136070843907591E-2</v>
      </c>
      <c r="L20" s="10">
        <f t="shared" si="1"/>
        <v>0.34920000000000007</v>
      </c>
      <c r="M20" s="10">
        <f t="shared" si="1"/>
        <v>0.25030000000000002</v>
      </c>
      <c r="N20" s="9">
        <f t="shared" si="1"/>
        <v>0.21819999999999998</v>
      </c>
      <c r="O20" s="8">
        <f t="shared" si="1"/>
        <v>3.0410500000000003</v>
      </c>
    </row>
    <row r="21" spans="2:15" s="2" customFormat="1" ht="19.5" customHeight="1" x14ac:dyDescent="0.2">
      <c r="B21" s="12" t="s">
        <v>6</v>
      </c>
      <c r="C21" s="11">
        <f t="shared" ref="C21:O21" si="2">AVERAGE(C5:C18)</f>
        <v>2.9315598023064413</v>
      </c>
      <c r="D21" s="10">
        <f t="shared" si="2"/>
        <v>1.8072001792531216</v>
      </c>
      <c r="E21" s="10">
        <f t="shared" si="2"/>
        <v>2.3826369217434222</v>
      </c>
      <c r="F21" s="10">
        <f t="shared" si="2"/>
        <v>2.2963602666839273</v>
      </c>
      <c r="G21" s="10">
        <f t="shared" si="2"/>
        <v>1.1739618506996548</v>
      </c>
      <c r="H21" s="10">
        <f t="shared" si="2"/>
        <v>1.76674685249042</v>
      </c>
      <c r="I21" s="10">
        <f t="shared" si="2"/>
        <v>1.1827747117664142</v>
      </c>
      <c r="J21" s="10">
        <f t="shared" si="2"/>
        <v>0.74887973309812905</v>
      </c>
      <c r="K21" s="10">
        <f t="shared" si="2"/>
        <v>0.98824419859397628</v>
      </c>
      <c r="L21" s="10">
        <f t="shared" si="2"/>
        <v>1.5004038253004575</v>
      </c>
      <c r="M21" s="10">
        <f t="shared" si="2"/>
        <v>1.1187334647786129</v>
      </c>
      <c r="N21" s="9">
        <f t="shared" si="2"/>
        <v>1.6935945096674312</v>
      </c>
      <c r="O21" s="8">
        <f t="shared" si="2"/>
        <v>18.186304698576087</v>
      </c>
    </row>
    <row r="22" spans="2:15" s="2" customFormat="1" ht="19.5" customHeight="1" thickBot="1" x14ac:dyDescent="0.25">
      <c r="B22" s="7" t="s">
        <v>5</v>
      </c>
      <c r="C22" s="6">
        <f>STDEV(C5:C18)</f>
        <v>2.3311594533699793</v>
      </c>
      <c r="D22" s="5">
        <f t="shared" ref="D22:O22" si="3">STDEV(D5:D18)</f>
        <v>2.4333569568893756</v>
      </c>
      <c r="E22" s="5">
        <f t="shared" si="3"/>
        <v>1.7282130325777318</v>
      </c>
      <c r="F22" s="5">
        <f t="shared" si="3"/>
        <v>1.5042112561952052</v>
      </c>
      <c r="G22" s="5">
        <f t="shared" si="3"/>
        <v>0.96550919409529778</v>
      </c>
      <c r="H22" s="5">
        <f t="shared" si="3"/>
        <v>1.3985748986946658</v>
      </c>
      <c r="I22" s="5">
        <f t="shared" si="3"/>
        <v>0.76656848365304087</v>
      </c>
      <c r="J22" s="5">
        <f t="shared" si="3"/>
        <v>0.36349782185070179</v>
      </c>
      <c r="K22" s="5">
        <f t="shared" si="3"/>
        <v>0.86188183935173568</v>
      </c>
      <c r="L22" s="5">
        <f t="shared" si="3"/>
        <v>0.90117534576912672</v>
      </c>
      <c r="M22" s="5">
        <f t="shared" si="3"/>
        <v>0.65186362997054903</v>
      </c>
      <c r="N22" s="4">
        <f t="shared" si="3"/>
        <v>0.88754747778822973</v>
      </c>
      <c r="O22" s="3">
        <f t="shared" si="3"/>
        <v>9.914370941221792</v>
      </c>
    </row>
    <row r="23" spans="2:15" s="2" customFormat="1" ht="19.5" customHeight="1" x14ac:dyDescent="0.2">
      <c r="B23" s="2" t="s">
        <v>4</v>
      </c>
    </row>
    <row r="24" spans="2:15" s="2" customFormat="1" ht="19.5" customHeight="1" x14ac:dyDescent="0.2">
      <c r="B24" s="2" t="s">
        <v>3</v>
      </c>
    </row>
    <row r="25" spans="2:15" s="2" customFormat="1" ht="19.5" customHeight="1" x14ac:dyDescent="0.2">
      <c r="B25" s="2" t="s">
        <v>2</v>
      </c>
    </row>
    <row r="26" spans="2:15" s="2" customFormat="1" ht="19.5" customHeight="1" x14ac:dyDescent="0.2">
      <c r="B26" s="2" t="s">
        <v>1</v>
      </c>
    </row>
    <row r="27" spans="2:15" s="2" customFormat="1" ht="19.5" customHeight="1" x14ac:dyDescent="0.2">
      <c r="B27" s="2" t="s">
        <v>0</v>
      </c>
    </row>
  </sheetData>
  <phoneticPr fontId="2"/>
  <printOptions horizontalCentered="1"/>
  <pageMargins left="0.78740157480314965" right="0.78740157480314965" top="0.78740157480314965" bottom="0.47244094488188981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NO3</vt:lpstr>
      <vt:lpstr>'NO3'!Print_Area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2021-11-15T00:38:03Z</dcterms:created>
  <dcterms:modified xsi:type="dcterms:W3CDTF">2026-01-08T06:07:18Z</dcterms:modified>
</cp:coreProperties>
</file>