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提出用_Excel\1_Wet\"/>
    </mc:Choice>
  </mc:AlternateContent>
  <xr:revisionPtr revIDLastSave="0" documentId="13_ncr:1_{4874CD99-9FDB-4847-93CD-3199A378B285}" xr6:coauthVersionLast="47" xr6:coauthVersionMax="47" xr10:uidLastSave="{00000000-0000-0000-0000-000000000000}"/>
  <bookViews>
    <workbookView xWindow="-13725" yWindow="-16320" windowWidth="29040" windowHeight="15720" xr2:uid="{4D7E96E0-9CA2-4E80-AEB2-F598C050F213}"/>
  </bookViews>
  <sheets>
    <sheet name="nssSO4" sheetId="1" r:id="rId1"/>
  </sheets>
  <definedNames>
    <definedName name="_xlnm.Print_Area" localSheetId="0">nssSO4!$B$2:$O$27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<sst xmlns="http://schemas.openxmlformats.org/spreadsheetml/2006/main" count="104" uniqueCount="40">
  <si>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最大値、最小値、全国平均、標準偏差は参考値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2" eb="14">
      <t>ゼンコク</t>
    </rPh>
    <rPh sb="14" eb="16">
      <t>ヘイキン</t>
    </rPh>
    <rPh sb="17" eb="19">
      <t>ヒョウジュン</t>
    </rPh>
    <rPh sb="19" eb="21">
      <t>ヘンサ</t>
    </rPh>
    <rPh sb="22" eb="24">
      <t>サンコウ</t>
    </rPh>
    <rPh sb="24" eb="25">
      <t>チ</t>
    </rPh>
    <rPh sb="26" eb="28">
      <t>カセン</t>
    </rPh>
    <rPh sb="29" eb="30">
      <t>シメ</t>
    </rPh>
    <rPh sb="33" eb="34">
      <t>フク</t>
    </rPh>
    <phoneticPr fontId="3"/>
  </si>
  <si>
    <r>
      <rPr>
        <sz val="10"/>
        <rFont val="ＭＳ 明朝"/>
        <family val="1"/>
        <charset val="128"/>
      </rPr>
      <t>最大値、最小値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月間・年間沈着量の最大値、最小値</t>
    </r>
    <rPh sb="10" eb="11">
      <t>ツキ</t>
    </rPh>
    <rPh sb="11" eb="12">
      <t>カン</t>
    </rPh>
    <rPh sb="13" eb="15">
      <t>ネンカン</t>
    </rPh>
    <rPh sb="15" eb="18">
      <t>チンチャクリョウ</t>
    </rPh>
    <rPh sb="19" eb="22">
      <t>サイダイチ</t>
    </rPh>
    <rPh sb="23" eb="26">
      <t>サイショウチ</t>
    </rPh>
    <phoneticPr fontId="3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</si>
  <si>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4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</si>
  <si>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4"/>
  </si>
  <si>
    <r>
      <rPr>
        <sz val="10"/>
        <rFont val="ＭＳ 明朝"/>
        <family val="1"/>
        <charset val="128"/>
      </rPr>
      <t>月間・年間沈着量は個別に算出しているため、月間沈着量の総和＝年間沈着量とはならない場合がある。</t>
    </r>
    <rPh sb="0" eb="2">
      <t>ゲッカン</t>
    </rPh>
    <rPh sb="3" eb="5">
      <t>ネンカン</t>
    </rPh>
    <rPh sb="5" eb="8">
      <t>チンチャクリョウ</t>
    </rPh>
    <rPh sb="9" eb="11">
      <t>コベツ</t>
    </rPh>
    <rPh sb="12" eb="14">
      <t>サンシュツ</t>
    </rPh>
    <rPh sb="21" eb="23">
      <t>ゲッカン</t>
    </rPh>
    <rPh sb="23" eb="26">
      <t>チンチャクリョウ</t>
    </rPh>
    <rPh sb="27" eb="29">
      <t>ソウワ</t>
    </rPh>
    <rPh sb="30" eb="32">
      <t>ネンカン</t>
    </rPh>
    <rPh sb="32" eb="35">
      <t>チンチャクリョウ</t>
    </rPh>
    <rPh sb="41" eb="43">
      <t>バアイ</t>
    </rPh>
    <phoneticPr fontId="4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</si>
  <si>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3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</si>
  <si>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3"/>
  </si>
  <si>
    <r>
      <rPr>
        <sz val="10"/>
        <rFont val="ＭＳ 明朝"/>
        <family val="1"/>
        <charset val="128"/>
      </rPr>
      <t>最小値</t>
    </r>
  </si>
  <si>
    <r>
      <rPr>
        <sz val="10"/>
        <rFont val="ＭＳ 明朝"/>
        <family val="1"/>
        <charset val="128"/>
      </rPr>
      <t>最大値</t>
    </r>
  </si>
  <si>
    <t>*</t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</si>
  <si>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4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</si>
  <si>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</si>
  <si>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</si>
  <si>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</si>
  <si>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4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</si>
  <si>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</si>
  <si>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</si>
  <si>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</si>
  <si>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</si>
  <si>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</si>
  <si>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</si>
  <si>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</si>
  <si>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</si>
  <si>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</si>
  <si>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年間値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</si>
  <si>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</si>
  <si>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</si>
  <si>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</si>
  <si>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</si>
  <si>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</si>
  <si>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</si>
  <si>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</si>
  <si>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</si>
  <si>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</si>
  <si>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</si>
  <si>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</si>
  <si>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</si>
  <si>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nss-SO</t>
    </r>
    <r>
      <rPr>
        <vertAlign val="subscript"/>
        <sz val="10"/>
        <rFont val="Times New Roman"/>
        <family val="1"/>
      </rPr>
      <t>4</t>
    </r>
    <r>
      <rPr>
        <vertAlign val="superscript"/>
        <sz val="10"/>
        <rFont val="Times New Roman"/>
        <family val="1"/>
      </rPr>
      <t>2-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湿性沈着量　月間・年間沈着量</t>
    </r>
    <rPh sb="0" eb="2">
      <t>レイワ</t>
    </rPh>
    <phoneticPr fontId="3"/>
  </si>
  <si>
    <t>**</t>
  </si>
  <si>
    <r>
      <rPr>
        <sz val="10"/>
        <rFont val="ＭＳ 明朝"/>
        <family val="1"/>
        <charset val="128"/>
      </rPr>
      <t>単位：月間沈着量　</t>
    </r>
    <r>
      <rPr>
        <sz val="10"/>
        <rFont val="Times New Roman"/>
        <family val="1"/>
      </rPr>
      <t>mmol m</t>
    </r>
    <r>
      <rPr>
        <vertAlign val="superscript"/>
        <sz val="10"/>
        <rFont val="Times New Roman"/>
        <family val="1"/>
      </rPr>
      <t xml:space="preserve">-2 </t>
    </r>
    <r>
      <rPr>
        <sz val="10"/>
        <rFont val="Times New Roman"/>
        <family val="1"/>
      </rPr>
      <t>month</t>
    </r>
    <r>
      <rPr>
        <vertAlign val="superscript"/>
        <sz val="10"/>
        <rFont val="Times New Roman"/>
        <family val="1"/>
      </rPr>
      <t>-1</t>
    </r>
    <r>
      <rPr>
        <sz val="10"/>
        <rFont val="ＭＳ 明朝"/>
        <family val="1"/>
        <charset val="128"/>
      </rPr>
      <t>　年間沈着量　</t>
    </r>
    <r>
      <rPr>
        <sz val="10"/>
        <rFont val="Times New Roman"/>
        <family val="1"/>
      </rPr>
      <t>mmol m</t>
    </r>
    <r>
      <rPr>
        <vertAlign val="superscript"/>
        <sz val="10"/>
        <rFont val="Times New Roman"/>
        <family val="1"/>
      </rPr>
      <t>-2</t>
    </r>
    <r>
      <rPr>
        <sz val="10"/>
        <rFont val="Times New Roman"/>
        <family val="1"/>
      </rPr>
      <t xml:space="preserve"> y</t>
    </r>
    <r>
      <rPr>
        <vertAlign val="superscript"/>
        <sz val="10"/>
        <rFont val="Times New Roman"/>
        <family val="1"/>
      </rPr>
      <t>-1</t>
    </r>
    <rPh sb="3" eb="5">
      <t>ゲッカン</t>
    </rPh>
    <rPh sb="5" eb="8">
      <t>チンチャクリョウ</t>
    </rPh>
    <rPh sb="26" eb="28">
      <t>ネンカン</t>
    </rPh>
    <rPh sb="28" eb="31">
      <t>チンチャクリョウ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</si>
</sst>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0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  <charset val="128"/>
    </font>
    <font>
      <vertAlign val="subscript"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2" fontId="1" fillId="0" borderId="4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2" fontId="1" fillId="0" borderId="5" xfId="0" applyNumberFormat="1" applyFont="1" applyBorder="1" applyAlignment="1">
      <alignment horizontal="right" vertical="center"/>
    </xf>
    <xf numFmtId="2" fontId="1" fillId="0" borderId="6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2" fontId="1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2" fontId="5" fillId="0" borderId="0" xfId="0" applyNumberFormat="1" applyFont="1" applyAlignment="1">
      <alignment horizontal="right" vertical="center"/>
    </xf>
    <xf numFmtId="2" fontId="1" fillId="0" borderId="10" xfId="0" applyNumberFormat="1" applyFont="1" applyBorder="1" applyAlignment="1">
      <alignment horizontal="right" vertical="center"/>
    </xf>
    <xf numFmtId="2" fontId="5" fillId="0" borderId="10" xfId="0" applyNumberFormat="1" applyFont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2" fontId="1" fillId="3" borderId="0" xfId="0" applyNumberFormat="1" applyFont="1" applyFill="1" applyAlignment="1">
      <alignment horizontal="right" vertical="center"/>
    </xf>
    <xf numFmtId="2" fontId="1" fillId="3" borderId="7" xfId="0" applyNumberFormat="1" applyFont="1" applyFill="1" applyBorder="1" applyAlignment="1">
      <alignment horizontal="right" vertical="center"/>
    </xf>
    <xf numFmtId="2" fontId="1" fillId="3" borderId="6" xfId="0" applyNumberFormat="1" applyFont="1" applyFill="1" applyBorder="1" applyAlignment="1">
      <alignment horizontal="right" vertical="center"/>
    </xf>
    <xf numFmtId="2" fontId="1" fillId="3" borderId="5" xfId="0" applyNumberFormat="1" applyFont="1" applyFill="1" applyBorder="1" applyAlignment="1">
      <alignment horizontal="right" vertical="center"/>
    </xf>
    <xf numFmtId="2" fontId="1" fillId="0" borderId="11" xfId="0" applyNumberFormat="1" applyFont="1" applyBorder="1" applyAlignment="1">
      <alignment horizontal="right" vertical="center"/>
    </xf>
    <xf numFmtId="2" fontId="1" fillId="0" borderId="9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586DB-10F4-49CB-8931-5A7DF6C1DC3D}">
  <dimension ref="B2:O27"/>
  <sheetViews>
    <sheetView tabSelected="1" zoomScaleNormal="100" workbookViewId="0">
      <selection activeCell="U10" sqref="U10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5" width="7.69921875" style="1" customWidth="1"/>
    <col min="16" max="16384" width="9.09765625" style="1"/>
  </cols>
  <sheetData>
    <row r="2" spans="2:15" s="2" customFormat="1" ht="19.5" customHeight="1" x14ac:dyDescent="0.2">
      <c r="B2" s="24" t="s">
        <v>37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2:15" s="2" customFormat="1" ht="19.5" customHeight="1" thickBot="1" x14ac:dyDescent="0.25">
      <c r="B3" s="24"/>
      <c r="C3" s="23"/>
      <c r="D3" s="23"/>
      <c r="E3" s="23"/>
      <c r="F3" s="23"/>
      <c r="G3" s="2" t="s">
        <v>39</v>
      </c>
      <c r="H3" s="23"/>
      <c r="I3" s="23"/>
      <c r="J3" s="23"/>
      <c r="K3" s="23"/>
      <c r="L3" s="23"/>
      <c r="M3" s="23"/>
      <c r="N3" s="23"/>
      <c r="O3" s="23"/>
    </row>
    <row r="4" spans="2:15" s="2" customFormat="1" ht="19.5" customHeight="1" thickBot="1" x14ac:dyDescent="0.25">
      <c r="B4" s="22"/>
      <c r="C4" s="21" t="s">
        <v>36</v>
      </c>
      <c r="D4" s="20" t="s">
        <v>35</v>
      </c>
      <c r="E4" s="20" t="s">
        <v>34</v>
      </c>
      <c r="F4" s="20" t="s">
        <v>33</v>
      </c>
      <c r="G4" s="20" t="s">
        <v>32</v>
      </c>
      <c r="H4" s="20" t="s">
        <v>31</v>
      </c>
      <c r="I4" s="20" t="s">
        <v>30</v>
      </c>
      <c r="J4" s="20" t="s">
        <v>29</v>
      </c>
      <c r="K4" s="20" t="s">
        <v>28</v>
      </c>
      <c r="L4" s="20" t="s">
        <v>27</v>
      </c>
      <c r="M4" s="20" t="s">
        <v>26</v>
      </c>
      <c r="N4" s="19" t="s">
        <v>25</v>
      </c>
      <c r="O4" s="18" t="s">
        <v>24</v>
      </c>
    </row>
    <row r="5" spans="2:15" s="2" customFormat="1" ht="19.5" customHeight="1" x14ac:dyDescent="0.2">
      <c r="B5" s="12" t="s">
        <v>23</v>
      </c>
      <c r="C5" s="11">
        <v>0.40125098174476331</v>
      </c>
      <c r="D5" s="10">
        <v>0.95756777698097795</v>
      </c>
      <c r="E5" s="10">
        <v>1.5496473731310467</v>
      </c>
      <c r="F5" s="10">
        <v>0.62811288351104566</v>
      </c>
      <c r="G5" s="10">
        <v>1.2729367626223462</v>
      </c>
      <c r="H5" s="10">
        <v>0.21145555759223289</v>
      </c>
      <c r="I5" s="10">
        <v>0.42998742690727748</v>
      </c>
      <c r="J5" s="10">
        <v>0.77040621970758505</v>
      </c>
      <c r="K5" s="10">
        <v>0.73474833431876163</v>
      </c>
      <c r="L5" s="10">
        <v>1.3554460047656129</v>
      </c>
      <c r="M5" s="10">
        <v>0.43337681249291021</v>
      </c>
      <c r="N5" s="9">
        <v>1.5393426651269633</v>
      </c>
      <c r="O5" s="8">
        <v>10.284278798901523</v>
      </c>
    </row>
    <row r="6" spans="2:15" s="2" customFormat="1" ht="19.5" customHeight="1" x14ac:dyDescent="0.2">
      <c r="B6" s="12" t="s">
        <v>22</v>
      </c>
      <c r="C6" s="26" t="s">
        <v>9</v>
      </c>
      <c r="D6" s="25" t="s">
        <v>9</v>
      </c>
      <c r="E6" s="25" t="s">
        <v>9</v>
      </c>
      <c r="F6" s="25" t="s">
        <v>9</v>
      </c>
      <c r="G6" s="25" t="s">
        <v>9</v>
      </c>
      <c r="H6" s="25" t="s">
        <v>9</v>
      </c>
      <c r="I6" s="25" t="s">
        <v>9</v>
      </c>
      <c r="J6" s="25" t="s">
        <v>9</v>
      </c>
      <c r="K6" s="25" t="s">
        <v>9</v>
      </c>
      <c r="L6" s="25" t="s">
        <v>9</v>
      </c>
      <c r="M6" s="25" t="s">
        <v>9</v>
      </c>
      <c r="N6" s="27" t="s">
        <v>9</v>
      </c>
      <c r="O6" s="28" t="s">
        <v>9</v>
      </c>
    </row>
    <row r="7" spans="2:15" s="2" customFormat="1" ht="19.5" customHeight="1" x14ac:dyDescent="0.2">
      <c r="B7" s="12" t="s">
        <v>21</v>
      </c>
      <c r="C7" s="26" t="s">
        <v>9</v>
      </c>
      <c r="D7" s="25" t="s">
        <v>9</v>
      </c>
      <c r="E7" s="25" t="s">
        <v>9</v>
      </c>
      <c r="F7" s="25" t="s">
        <v>9</v>
      </c>
      <c r="G7" s="25" t="s">
        <v>9</v>
      </c>
      <c r="H7" s="25" t="s">
        <v>9</v>
      </c>
      <c r="I7" s="10">
        <v>0.45354250806972474</v>
      </c>
      <c r="J7" s="25" t="s">
        <v>38</v>
      </c>
      <c r="K7" s="25" t="s">
        <v>38</v>
      </c>
      <c r="L7" s="25" t="s">
        <v>38</v>
      </c>
      <c r="M7" s="25" t="s">
        <v>38</v>
      </c>
      <c r="N7" s="27" t="s">
        <v>38</v>
      </c>
      <c r="O7" s="16">
        <v>3.0250133101740535</v>
      </c>
    </row>
    <row r="8" spans="2:15" s="2" customFormat="1" ht="19.5" customHeight="1" x14ac:dyDescent="0.2">
      <c r="B8" s="12" t="s">
        <v>20</v>
      </c>
      <c r="C8" s="11">
        <v>0.176128496</v>
      </c>
      <c r="D8" s="10">
        <v>4.4676128000000002E-2</v>
      </c>
      <c r="E8" s="10">
        <v>0.24138314599999999</v>
      </c>
      <c r="F8" s="10">
        <v>5.1039175999999985E-2</v>
      </c>
      <c r="G8" s="17">
        <v>0.50354950399999965</v>
      </c>
      <c r="H8" s="17">
        <v>2.660319600000001E-2</v>
      </c>
      <c r="I8" s="17">
        <v>8.2500891999999909E-2</v>
      </c>
      <c r="J8" s="17">
        <v>0.17025015399999999</v>
      </c>
      <c r="K8" s="10">
        <v>0.20031631000000003</v>
      </c>
      <c r="L8" s="17">
        <v>0.17384862000000001</v>
      </c>
      <c r="M8" s="10">
        <v>0.30153592000000001</v>
      </c>
      <c r="N8" s="9">
        <v>0.14247832000000002</v>
      </c>
      <c r="O8" s="16">
        <v>2.1143098619999998</v>
      </c>
    </row>
    <row r="9" spans="2:15" s="2" customFormat="1" ht="19.5" customHeight="1" x14ac:dyDescent="0.2">
      <c r="B9" s="12" t="s">
        <v>19</v>
      </c>
      <c r="C9" s="11">
        <v>0.77609882794147178</v>
      </c>
      <c r="D9" s="10">
        <v>0.42734602799999993</v>
      </c>
      <c r="E9" s="10">
        <v>0.208006472</v>
      </c>
      <c r="F9" s="10">
        <v>0.58052397336229933</v>
      </c>
      <c r="G9" s="10">
        <v>7.0575535999999994E-2</v>
      </c>
      <c r="H9" s="10">
        <v>0.97853108999999994</v>
      </c>
      <c r="I9" s="10">
        <v>0.50065583999999996</v>
      </c>
      <c r="J9" s="17">
        <v>0.64009406523033496</v>
      </c>
      <c r="K9" s="10">
        <v>0.99627669200000013</v>
      </c>
      <c r="L9" s="10">
        <v>1.5218052914330134</v>
      </c>
      <c r="M9" s="17">
        <v>0.45600059999999998</v>
      </c>
      <c r="N9" s="9">
        <v>1.297771338</v>
      </c>
      <c r="O9" s="8">
        <v>8.45368575396712</v>
      </c>
    </row>
    <row r="10" spans="2:15" s="2" customFormat="1" ht="19.5" customHeight="1" x14ac:dyDescent="0.2">
      <c r="B10" s="12" t="s">
        <v>18</v>
      </c>
      <c r="C10" s="11">
        <v>0.79771872999999993</v>
      </c>
      <c r="D10" s="10">
        <v>0.29471052800000003</v>
      </c>
      <c r="E10" s="10">
        <v>1.174699328</v>
      </c>
      <c r="F10" s="10">
        <v>1.3686229760000002</v>
      </c>
      <c r="G10" s="10">
        <v>0.638936104</v>
      </c>
      <c r="H10" s="10">
        <v>0.48726390430128108</v>
      </c>
      <c r="I10" s="10">
        <v>0.106986</v>
      </c>
      <c r="J10" s="10">
        <v>0.40933302600000004</v>
      </c>
      <c r="K10" s="17">
        <v>1.3251561120000002</v>
      </c>
      <c r="L10" s="17">
        <v>1.3285180400000001</v>
      </c>
      <c r="M10" s="10">
        <v>0.93091481892033234</v>
      </c>
      <c r="N10" s="9">
        <v>0.41515934200000004</v>
      </c>
      <c r="O10" s="8">
        <v>8.7584528304614295</v>
      </c>
    </row>
    <row r="11" spans="2:15" s="2" customFormat="1" ht="19.5" customHeight="1" x14ac:dyDescent="0.2">
      <c r="B11" s="12" t="s">
        <v>17</v>
      </c>
      <c r="C11" s="11">
        <v>3.9193856460000003</v>
      </c>
      <c r="D11" s="10">
        <v>3.6999723019999999</v>
      </c>
      <c r="E11" s="10">
        <v>3.1229933719999994</v>
      </c>
      <c r="F11" s="10">
        <v>2.4972161919999998</v>
      </c>
      <c r="G11" s="10">
        <v>0.51846917955376981</v>
      </c>
      <c r="H11" s="10">
        <v>2.4363870959999998</v>
      </c>
      <c r="I11" s="10">
        <v>0.94122630000000007</v>
      </c>
      <c r="J11" s="10">
        <v>0.25378724000000003</v>
      </c>
      <c r="K11" s="10">
        <v>0.35161115199999993</v>
      </c>
      <c r="L11" s="10">
        <v>0.85340695613245021</v>
      </c>
      <c r="M11" s="25" t="s">
        <v>9</v>
      </c>
      <c r="N11" s="27" t="s">
        <v>9</v>
      </c>
      <c r="O11" s="8">
        <v>20.220482391368044</v>
      </c>
    </row>
    <row r="12" spans="2:15" s="2" customFormat="1" ht="19.5" customHeight="1" x14ac:dyDescent="0.2">
      <c r="B12" s="12" t="s">
        <v>16</v>
      </c>
      <c r="C12" s="26" t="s">
        <v>9</v>
      </c>
      <c r="D12" s="25" t="s">
        <v>9</v>
      </c>
      <c r="E12" s="25" t="s">
        <v>9</v>
      </c>
      <c r="F12" s="25" t="s">
        <v>9</v>
      </c>
      <c r="G12" s="25" t="s">
        <v>9</v>
      </c>
      <c r="H12" s="25" t="s">
        <v>9</v>
      </c>
      <c r="I12" s="25" t="s">
        <v>9</v>
      </c>
      <c r="J12" s="25" t="s">
        <v>9</v>
      </c>
      <c r="K12" s="25" t="s">
        <v>9</v>
      </c>
      <c r="L12" s="25" t="s">
        <v>9</v>
      </c>
      <c r="M12" s="25" t="s">
        <v>9</v>
      </c>
      <c r="N12" s="27" t="s">
        <v>9</v>
      </c>
      <c r="O12" s="28" t="s">
        <v>9</v>
      </c>
    </row>
    <row r="13" spans="2:15" s="2" customFormat="1" ht="19.5" customHeight="1" x14ac:dyDescent="0.2">
      <c r="B13" s="12" t="s">
        <v>15</v>
      </c>
      <c r="C13" s="26" t="s">
        <v>9</v>
      </c>
      <c r="D13" s="25" t="s">
        <v>9</v>
      </c>
      <c r="E13" s="25" t="s">
        <v>9</v>
      </c>
      <c r="F13" s="25" t="s">
        <v>9</v>
      </c>
      <c r="G13" s="25" t="s">
        <v>9</v>
      </c>
      <c r="H13" s="25" t="s">
        <v>9</v>
      </c>
      <c r="I13" s="25" t="s">
        <v>9</v>
      </c>
      <c r="J13" s="25" t="s">
        <v>9</v>
      </c>
      <c r="K13" s="25" t="s">
        <v>9</v>
      </c>
      <c r="L13" s="25" t="s">
        <v>9</v>
      </c>
      <c r="M13" s="25" t="s">
        <v>9</v>
      </c>
      <c r="N13" s="27" t="s">
        <v>9</v>
      </c>
      <c r="O13" s="28" t="s">
        <v>9</v>
      </c>
    </row>
    <row r="14" spans="2:15" s="2" customFormat="1" ht="19.5" customHeight="1" x14ac:dyDescent="0.2">
      <c r="B14" s="12" t="s">
        <v>14</v>
      </c>
      <c r="C14" s="11">
        <v>3.372041065947526</v>
      </c>
      <c r="D14" s="10">
        <v>0.60629678929048303</v>
      </c>
      <c r="E14" s="10">
        <v>1.3451028352507528</v>
      </c>
      <c r="F14" s="10">
        <v>1.1810029130911117</v>
      </c>
      <c r="G14" s="10">
        <v>0.43960076116489855</v>
      </c>
      <c r="H14" s="17">
        <v>2.2052676140884633</v>
      </c>
      <c r="I14" s="10">
        <v>0.70577499275209621</v>
      </c>
      <c r="J14" s="10">
        <v>0.69699396946702241</v>
      </c>
      <c r="K14" s="10">
        <v>0.29359045369108672</v>
      </c>
      <c r="L14" s="10">
        <v>1.1660491629459384</v>
      </c>
      <c r="M14" s="10">
        <v>1.9402973374377992</v>
      </c>
      <c r="N14" s="9">
        <v>1.4963204207087808</v>
      </c>
      <c r="O14" s="8">
        <v>15.448338315835962</v>
      </c>
    </row>
    <row r="15" spans="2:15" s="2" customFormat="1" ht="19.5" customHeight="1" x14ac:dyDescent="0.2">
      <c r="B15" s="12" t="s">
        <v>13</v>
      </c>
      <c r="C15" s="11">
        <v>3.4743989200000005</v>
      </c>
      <c r="D15" s="10">
        <v>0.37826658200000002</v>
      </c>
      <c r="E15" s="10">
        <v>1.4921728920000001</v>
      </c>
      <c r="F15" s="10">
        <v>0.932986494</v>
      </c>
      <c r="G15" s="25" t="s">
        <v>9</v>
      </c>
      <c r="H15" s="17">
        <v>1.5463393797653537</v>
      </c>
      <c r="I15" s="10">
        <v>1.5047894300000002</v>
      </c>
      <c r="J15" s="10">
        <v>0.35176449599999993</v>
      </c>
      <c r="K15" s="10">
        <v>0.11372434199999999</v>
      </c>
      <c r="L15" s="10">
        <v>0.38440771200000001</v>
      </c>
      <c r="M15" s="10">
        <v>0.7870125560000002</v>
      </c>
      <c r="N15" s="9">
        <v>0.73106560199999993</v>
      </c>
      <c r="O15" s="8">
        <v>12.96146030025421</v>
      </c>
    </row>
    <row r="16" spans="2:15" s="2" customFormat="1" ht="19.5" customHeight="1" x14ac:dyDescent="0.2">
      <c r="B16" s="12" t="s">
        <v>12</v>
      </c>
      <c r="C16" s="11">
        <v>7.0915442345886293</v>
      </c>
      <c r="D16" s="10">
        <v>2.6977363549806888</v>
      </c>
      <c r="E16" s="10">
        <v>4.2760216807186895</v>
      </c>
      <c r="F16" s="10">
        <v>2.3753952797165243</v>
      </c>
      <c r="G16" s="17">
        <v>1.5304070036384756</v>
      </c>
      <c r="H16" s="10">
        <v>2.8493036228053241</v>
      </c>
      <c r="I16" s="10">
        <v>1.7147634465544359</v>
      </c>
      <c r="J16" s="10">
        <v>0.61074737720231487</v>
      </c>
      <c r="K16" s="10">
        <v>0.11161051981307538</v>
      </c>
      <c r="L16" s="10">
        <v>0.91447293520599926</v>
      </c>
      <c r="M16" s="10">
        <v>1.7043795280172005</v>
      </c>
      <c r="N16" s="9">
        <v>2.7764409579148595</v>
      </c>
      <c r="O16" s="8">
        <v>28.65282294115622</v>
      </c>
    </row>
    <row r="17" spans="2:15" s="2" customFormat="1" ht="19.5" customHeight="1" x14ac:dyDescent="0.2">
      <c r="B17" s="12" t="s">
        <v>11</v>
      </c>
      <c r="C17" s="26" t="s">
        <v>9</v>
      </c>
      <c r="D17" s="25" t="s">
        <v>9</v>
      </c>
      <c r="E17" s="25" t="s">
        <v>9</v>
      </c>
      <c r="F17" s="25" t="s">
        <v>9</v>
      </c>
      <c r="G17" s="25" t="s">
        <v>9</v>
      </c>
      <c r="H17" s="25" t="s">
        <v>9</v>
      </c>
      <c r="I17" s="25" t="s">
        <v>9</v>
      </c>
      <c r="J17" s="25" t="s">
        <v>9</v>
      </c>
      <c r="K17" s="25" t="s">
        <v>9</v>
      </c>
      <c r="L17" s="25" t="s">
        <v>9</v>
      </c>
      <c r="M17" s="25" t="s">
        <v>9</v>
      </c>
      <c r="N17" s="27" t="s">
        <v>9</v>
      </c>
      <c r="O17" s="28" t="s">
        <v>9</v>
      </c>
    </row>
    <row r="18" spans="2:15" s="2" customFormat="1" ht="19.5" customHeight="1" thickBot="1" x14ac:dyDescent="0.25">
      <c r="B18" s="7" t="s">
        <v>10</v>
      </c>
      <c r="C18" s="6">
        <v>1.5814755380000001</v>
      </c>
      <c r="D18" s="5">
        <v>1.520049996</v>
      </c>
      <c r="E18" s="5">
        <v>0.86253382000000012</v>
      </c>
      <c r="F18" s="5">
        <v>1.4784882939999999</v>
      </c>
      <c r="G18" s="5">
        <v>1.7435570940000003</v>
      </c>
      <c r="H18" s="5">
        <v>0.8787085417462579</v>
      </c>
      <c r="I18" s="5">
        <v>1.0382000619999998</v>
      </c>
      <c r="J18" s="5">
        <v>0.23746076599999999</v>
      </c>
      <c r="K18" s="5">
        <v>9.152058070655977E-3</v>
      </c>
      <c r="L18" s="5">
        <v>0.20731093799999997</v>
      </c>
      <c r="M18" s="5">
        <v>0.31452155400000004</v>
      </c>
      <c r="N18" s="4">
        <v>0.94798793000000015</v>
      </c>
      <c r="O18" s="3">
        <v>10.819446591816915</v>
      </c>
    </row>
    <row r="19" spans="2:15" s="2" customFormat="1" ht="19.5" customHeight="1" x14ac:dyDescent="0.2">
      <c r="B19" s="12" t="s">
        <v>8</v>
      </c>
      <c r="C19" s="29">
        <f t="shared" ref="C19:O19" si="0">MAX(C5:C18)</f>
        <v>7.0915442345886293</v>
      </c>
      <c r="D19" s="14">
        <f t="shared" si="0"/>
        <v>3.6999723019999999</v>
      </c>
      <c r="E19" s="14">
        <f t="shared" si="0"/>
        <v>4.2760216807186895</v>
      </c>
      <c r="F19" s="14">
        <f t="shared" si="0"/>
        <v>2.4972161919999998</v>
      </c>
      <c r="G19" s="14">
        <f t="shared" si="0"/>
        <v>1.7435570940000003</v>
      </c>
      <c r="H19" s="14">
        <f t="shared" si="0"/>
        <v>2.8493036228053241</v>
      </c>
      <c r="I19" s="14">
        <f t="shared" si="0"/>
        <v>1.7147634465544359</v>
      </c>
      <c r="J19" s="14">
        <f t="shared" si="0"/>
        <v>0.77040621970758505</v>
      </c>
      <c r="K19" s="15">
        <f t="shared" si="0"/>
        <v>1.3251561120000002</v>
      </c>
      <c r="L19" s="14">
        <f t="shared" si="0"/>
        <v>1.5218052914330134</v>
      </c>
      <c r="M19" s="14">
        <f t="shared" si="0"/>
        <v>1.9402973374377992</v>
      </c>
      <c r="N19" s="30">
        <f t="shared" si="0"/>
        <v>2.7764409579148595</v>
      </c>
      <c r="O19" s="31">
        <f t="shared" si="0"/>
        <v>28.65282294115622</v>
      </c>
    </row>
    <row r="20" spans="2:15" s="2" customFormat="1" ht="19.5" customHeight="1" x14ac:dyDescent="0.2">
      <c r="B20" s="12" t="s">
        <v>7</v>
      </c>
      <c r="C20" s="11">
        <f t="shared" ref="C20:O20" si="1">MIN(C5:C18)</f>
        <v>0.176128496</v>
      </c>
      <c r="D20" s="10">
        <f t="shared" si="1"/>
        <v>4.4676128000000002E-2</v>
      </c>
      <c r="E20" s="10">
        <f t="shared" si="1"/>
        <v>0.208006472</v>
      </c>
      <c r="F20" s="10">
        <f t="shared" si="1"/>
        <v>5.1039175999999985E-2</v>
      </c>
      <c r="G20" s="10">
        <f t="shared" si="1"/>
        <v>7.0575535999999994E-2</v>
      </c>
      <c r="H20" s="13">
        <f t="shared" si="1"/>
        <v>2.660319600000001E-2</v>
      </c>
      <c r="I20" s="13">
        <f t="shared" si="1"/>
        <v>8.2500891999999909E-2</v>
      </c>
      <c r="J20" s="13">
        <f t="shared" si="1"/>
        <v>0.17025015399999999</v>
      </c>
      <c r="K20" s="10">
        <f t="shared" si="1"/>
        <v>9.152058070655977E-3</v>
      </c>
      <c r="L20" s="13">
        <f t="shared" si="1"/>
        <v>0.17384862000000001</v>
      </c>
      <c r="M20" s="10">
        <f t="shared" si="1"/>
        <v>0.30153592000000001</v>
      </c>
      <c r="N20" s="9">
        <f t="shared" si="1"/>
        <v>0.14247832000000002</v>
      </c>
      <c r="O20" s="32">
        <f t="shared" si="1"/>
        <v>2.1143098619999998</v>
      </c>
    </row>
    <row r="21" spans="2:15" s="2" customFormat="1" ht="19.5" customHeight="1" x14ac:dyDescent="0.2">
      <c r="B21" s="12" t="s">
        <v>6</v>
      </c>
      <c r="C21" s="11">
        <f t="shared" ref="C21:O21" si="2">AVERAGE(C5:C18)</f>
        <v>2.3988936044691545</v>
      </c>
      <c r="D21" s="10">
        <f t="shared" si="2"/>
        <v>1.1807358316946832</v>
      </c>
      <c r="E21" s="10">
        <f t="shared" si="2"/>
        <v>1.5858401021222766</v>
      </c>
      <c r="F21" s="10">
        <f t="shared" si="2"/>
        <v>1.2325986868534422</v>
      </c>
      <c r="G21" s="10">
        <f t="shared" si="2"/>
        <v>0.83975399312243626</v>
      </c>
      <c r="H21" s="10">
        <f t="shared" si="2"/>
        <v>1.2910955558109902</v>
      </c>
      <c r="I21" s="10">
        <f t="shared" si="2"/>
        <v>0.74784268982835334</v>
      </c>
      <c r="J21" s="10">
        <f t="shared" si="2"/>
        <v>0.46009303484525077</v>
      </c>
      <c r="K21" s="10">
        <f t="shared" si="2"/>
        <v>0.45957621932150894</v>
      </c>
      <c r="L21" s="10">
        <f t="shared" si="2"/>
        <v>0.87836285116477919</v>
      </c>
      <c r="M21" s="10">
        <f t="shared" si="2"/>
        <v>0.85850489085853032</v>
      </c>
      <c r="N21" s="9">
        <f t="shared" si="2"/>
        <v>1.1683208219688255</v>
      </c>
      <c r="O21" s="8">
        <f t="shared" si="2"/>
        <v>12.073829109593548</v>
      </c>
    </row>
    <row r="22" spans="2:15" s="2" customFormat="1" ht="19.5" customHeight="1" thickBot="1" x14ac:dyDescent="0.25">
      <c r="B22" s="7" t="s">
        <v>5</v>
      </c>
      <c r="C22" s="6">
        <f>STDEV(C5:C18)</f>
        <v>2.270276706332742</v>
      </c>
      <c r="D22" s="5">
        <f t="shared" ref="D22:O22" si="3">STDEV(D5:D18)</f>
        <v>1.2464944273496747</v>
      </c>
      <c r="E22" s="5">
        <f t="shared" si="3"/>
        <v>1.3259974418114879</v>
      </c>
      <c r="F22" s="5">
        <f t="shared" si="3"/>
        <v>0.81111981075585837</v>
      </c>
      <c r="G22" s="5">
        <f t="shared" si="3"/>
        <v>0.59640018448272736</v>
      </c>
      <c r="H22" s="5">
        <f t="shared" si="3"/>
        <v>1.0197446632783114</v>
      </c>
      <c r="I22" s="5">
        <f t="shared" si="3"/>
        <v>0.55111012625548605</v>
      </c>
      <c r="J22" s="5">
        <f t="shared" si="3"/>
        <v>0.22303620273839839</v>
      </c>
      <c r="K22" s="5">
        <f t="shared" si="3"/>
        <v>0.45593237515412827</v>
      </c>
      <c r="L22" s="5">
        <f t="shared" si="3"/>
        <v>0.51473281951161465</v>
      </c>
      <c r="M22" s="5">
        <f t="shared" si="3"/>
        <v>0.63751851999351328</v>
      </c>
      <c r="N22" s="4">
        <f t="shared" si="3"/>
        <v>0.82005161135814963</v>
      </c>
      <c r="O22" s="3">
        <f t="shared" si="3"/>
        <v>7.9116820257699292</v>
      </c>
    </row>
    <row r="23" spans="2:15" s="2" customFormat="1" ht="19.5" customHeight="1" x14ac:dyDescent="0.2">
      <c r="B23" s="2" t="s">
        <v>4</v>
      </c>
    </row>
    <row r="24" spans="2:15" s="2" customFormat="1" ht="19.5" customHeight="1" x14ac:dyDescent="0.2">
      <c r="B24" s="2" t="s">
        <v>3</v>
      </c>
    </row>
    <row r="25" spans="2:15" s="2" customFormat="1" ht="19.5" customHeight="1" x14ac:dyDescent="0.2">
      <c r="B25" s="2" t="s">
        <v>2</v>
      </c>
    </row>
    <row r="26" spans="2:15" s="2" customFormat="1" ht="19.5" customHeight="1" x14ac:dyDescent="0.2">
      <c r="B26" s="2" t="s">
        <v>1</v>
      </c>
    </row>
    <row r="27" spans="2:15" s="2" customFormat="1" ht="19.5" customHeight="1" x14ac:dyDescent="0.2">
      <c r="B27" s="2" t="s">
        <v>0</v>
      </c>
    </row>
  </sheetData>
  <phoneticPr fontId="2"/>
  <printOptions horizontalCentered="1"/>
  <pageMargins left="0.78740157480314965" right="0.78740157480314965" top="0.78740157480314965" bottom="0.6692913385826772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nssSO4</vt:lpstr>
      <vt:lpstr>nssSO4!Print_Area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2021-11-15T00:37:49Z</dcterms:created>
  <dcterms:modified xsi:type="dcterms:W3CDTF">2026-01-08T06:41:47Z</dcterms:modified>
</cp:coreProperties>
</file>