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61FA3A83-EDB4-46E4-8580-C49F4D5A9EFE}" xr6:coauthVersionLast="47" xr6:coauthVersionMax="47" xr10:uidLastSave="{00000000-0000-0000-0000-000000000000}"/>
  <bookViews>
    <workbookView xWindow="-13725" yWindow="-16320" windowWidth="29040" windowHeight="15720" xr2:uid="{598B4D31-A799-4C10-A49B-789BFB1CFB12}"/>
  </bookViews>
  <sheets>
    <sheet name="SO4" sheetId="1" r:id="rId1"/>
  </sheets>
  <definedNames>
    <definedName name="_xlnm.Print_Area" localSheetId="0">'SO4'!$B$2:$O$27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<sst xmlns="http://schemas.openxmlformats.org/spreadsheetml/2006/main" count="104" uniqueCount="40">
  <si>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</si>
  <si>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</si>
  <si>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</si>
  <si>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</si>
  <si>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</si>
  <si>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</si>
  <si>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</si>
  <si>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</si>
  <si>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最大値</t>
    </r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</si>
  <si>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</si>
  <si>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</si>
  <si>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</si>
  <si>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</si>
  <si>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</si>
  <si>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</si>
  <si>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</si>
  <si>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</si>
  <si>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</si>
  <si>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</si>
  <si>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</si>
  <si>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</si>
  <si>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</si>
  <si>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</si>
  <si>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</si>
  <si>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年間値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</si>
  <si>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</si>
  <si>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</si>
  <si>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</si>
  <si>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</si>
  <si>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</si>
  <si>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</si>
  <si>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</si>
  <si>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</si>
  <si>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</si>
  <si>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</si>
  <si>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</si>
  <si>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</si>
  <si>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</si>
  <si>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SO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2-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</si>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</sst>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1" fillId="0" borderId="10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2" fontId="1" fillId="0" borderId="11" xfId="0" applyNumberFormat="1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91CBB-08D8-4E4F-BA88-283018536CA9}">
  <dimension ref="B2:O27"/>
  <sheetViews>
    <sheetView tabSelected="1" zoomScaleNormal="100" workbookViewId="0">
      <selection activeCell="U19" sqref="U19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6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s="2" customFormat="1" ht="19.5" customHeight="1" thickBot="1" x14ac:dyDescent="0.25">
      <c r="G3" s="2" t="s">
        <v>37</v>
      </c>
    </row>
    <row r="4" spans="2:15" s="2" customFormat="1" ht="19.5" customHeight="1" thickBot="1" x14ac:dyDescent="0.25">
      <c r="B4" s="24"/>
      <c r="C4" s="23" t="s">
        <v>36</v>
      </c>
      <c r="D4" s="22" t="s">
        <v>35</v>
      </c>
      <c r="E4" s="22" t="s">
        <v>34</v>
      </c>
      <c r="F4" s="22" t="s">
        <v>33</v>
      </c>
      <c r="G4" s="22" t="s">
        <v>32</v>
      </c>
      <c r="H4" s="22" t="s">
        <v>31</v>
      </c>
      <c r="I4" s="22" t="s">
        <v>30</v>
      </c>
      <c r="J4" s="22" t="s">
        <v>29</v>
      </c>
      <c r="K4" s="22" t="s">
        <v>28</v>
      </c>
      <c r="L4" s="22" t="s">
        <v>27</v>
      </c>
      <c r="M4" s="22" t="s">
        <v>26</v>
      </c>
      <c r="N4" s="21" t="s">
        <v>25</v>
      </c>
      <c r="O4" s="20" t="s">
        <v>24</v>
      </c>
    </row>
    <row r="5" spans="2:15" s="2" customFormat="1" ht="19.5" customHeight="1" x14ac:dyDescent="0.2">
      <c r="B5" s="19" t="s">
        <v>23</v>
      </c>
      <c r="C5" s="11">
        <v>0.49587133482510931</v>
      </c>
      <c r="D5" s="10">
        <v>1.4275187101186757</v>
      </c>
      <c r="E5" s="10">
        <v>1.7960797389131793</v>
      </c>
      <c r="F5" s="10">
        <v>0.80797396295023938</v>
      </c>
      <c r="G5" s="10">
        <v>1.6271716928742452</v>
      </c>
      <c r="H5" s="10">
        <v>0.65593756827286998</v>
      </c>
      <c r="I5" s="10">
        <v>1.4694035325785968</v>
      </c>
      <c r="J5" s="10">
        <v>2.5182389585259211</v>
      </c>
      <c r="K5" s="10">
        <v>2.1932652855246721</v>
      </c>
      <c r="L5" s="10">
        <v>3.1808155434832397</v>
      </c>
      <c r="M5" s="10">
        <v>1.563729854278576</v>
      </c>
      <c r="N5" s="9">
        <v>3.3574463067613993</v>
      </c>
      <c r="O5" s="8">
        <v>21.093452489106724</v>
      </c>
    </row>
    <row r="6" spans="2:15" s="2" customFormat="1" ht="19.5" customHeight="1" x14ac:dyDescent="0.2">
      <c r="B6" s="12" t="s">
        <v>22</v>
      </c>
      <c r="C6" s="18" t="s">
        <v>9</v>
      </c>
      <c r="D6" s="17" t="s">
        <v>9</v>
      </c>
      <c r="E6" s="17" t="s">
        <v>9</v>
      </c>
      <c r="F6" s="17" t="s">
        <v>9</v>
      </c>
      <c r="G6" s="17" t="s">
        <v>9</v>
      </c>
      <c r="H6" s="17" t="s">
        <v>9</v>
      </c>
      <c r="I6" s="17" t="s">
        <v>9</v>
      </c>
      <c r="J6" s="17" t="s">
        <v>9</v>
      </c>
      <c r="K6" s="17" t="s">
        <v>9</v>
      </c>
      <c r="L6" s="17" t="s">
        <v>9</v>
      </c>
      <c r="M6" s="17" t="s">
        <v>9</v>
      </c>
      <c r="N6" s="16" t="s">
        <v>9</v>
      </c>
      <c r="O6" s="15" t="s">
        <v>9</v>
      </c>
    </row>
    <row r="7" spans="2:15" s="2" customFormat="1" ht="19.5" customHeight="1" x14ac:dyDescent="0.2">
      <c r="B7" s="12" t="s">
        <v>21</v>
      </c>
      <c r="C7" s="18" t="s">
        <v>9</v>
      </c>
      <c r="D7" s="17" t="s">
        <v>9</v>
      </c>
      <c r="E7" s="17" t="s">
        <v>9</v>
      </c>
      <c r="F7" s="17" t="s">
        <v>9</v>
      </c>
      <c r="G7" s="17" t="s">
        <v>9</v>
      </c>
      <c r="H7" s="17" t="s">
        <v>9</v>
      </c>
      <c r="I7" s="10">
        <v>0.47839388485176765</v>
      </c>
      <c r="J7" s="17" t="s">
        <v>39</v>
      </c>
      <c r="K7" s="17" t="s">
        <v>39</v>
      </c>
      <c r="L7" s="17" t="s">
        <v>39</v>
      </c>
      <c r="M7" s="17" t="s">
        <v>39</v>
      </c>
      <c r="N7" s="16" t="s">
        <v>39</v>
      </c>
      <c r="O7" s="15">
        <v>3.1907656800274946</v>
      </c>
    </row>
    <row r="8" spans="2:15" s="2" customFormat="1" ht="19.5" customHeight="1" x14ac:dyDescent="0.2">
      <c r="B8" s="12" t="s">
        <v>20</v>
      </c>
      <c r="C8" s="11">
        <v>0.34050000000000002</v>
      </c>
      <c r="D8" s="10">
        <v>8.3400000000000002E-2</v>
      </c>
      <c r="E8" s="10">
        <v>0.49625000000000002</v>
      </c>
      <c r="F8" s="10">
        <v>0.12915000000000001</v>
      </c>
      <c r="G8" s="10">
        <v>4.1760000000000002</v>
      </c>
      <c r="H8" s="10">
        <v>0.21794999999999998</v>
      </c>
      <c r="I8" s="10">
        <v>1.4244000000000001</v>
      </c>
      <c r="J8" s="10">
        <v>1.4798000000000002</v>
      </c>
      <c r="K8" s="10">
        <v>0.77700000000000014</v>
      </c>
      <c r="L8" s="10">
        <v>0.74250000000000005</v>
      </c>
      <c r="M8" s="10">
        <v>0.9698</v>
      </c>
      <c r="N8" s="9">
        <v>0.26339999999999997</v>
      </c>
      <c r="O8" s="8">
        <v>11.100150000000001</v>
      </c>
    </row>
    <row r="9" spans="2:15" s="2" customFormat="1" ht="19.5" customHeight="1" x14ac:dyDescent="0.2">
      <c r="B9" s="12" t="s">
        <v>19</v>
      </c>
      <c r="C9" s="11">
        <v>1.1520364672310444</v>
      </c>
      <c r="D9" s="10">
        <v>1.0753499999999998</v>
      </c>
      <c r="E9" s="10">
        <v>0.30219999999999991</v>
      </c>
      <c r="F9" s="10">
        <v>0.99586200715989992</v>
      </c>
      <c r="G9" s="10">
        <v>0.13440000000000002</v>
      </c>
      <c r="H9" s="10">
        <v>1.6403000000000001</v>
      </c>
      <c r="I9" s="10">
        <v>0.83954999999999991</v>
      </c>
      <c r="J9" s="10">
        <v>2.7881558493662961</v>
      </c>
      <c r="K9" s="10">
        <v>3.6351</v>
      </c>
      <c r="L9" s="10">
        <v>4.8852336941536256</v>
      </c>
      <c r="M9" s="10">
        <v>1.9844000000000002</v>
      </c>
      <c r="N9" s="9">
        <v>1.7132000000000001</v>
      </c>
      <c r="O9" s="8">
        <v>21.145788017910867</v>
      </c>
    </row>
    <row r="10" spans="2:15" s="2" customFormat="1" ht="19.5" customHeight="1" x14ac:dyDescent="0.2">
      <c r="B10" s="12" t="s">
        <v>18</v>
      </c>
      <c r="C10" s="11">
        <v>0.82274999999999998</v>
      </c>
      <c r="D10" s="10">
        <v>0.30449999999999999</v>
      </c>
      <c r="E10" s="10">
        <v>1.1869000000000001</v>
      </c>
      <c r="F10" s="10">
        <v>1.3964000000000001</v>
      </c>
      <c r="G10" s="10">
        <v>0.64364999999999994</v>
      </c>
      <c r="H10" s="10">
        <v>0.50296290681854749</v>
      </c>
      <c r="I10" s="10">
        <v>0.11000000000000001</v>
      </c>
      <c r="J10" s="10">
        <v>0.41880000000000001</v>
      </c>
      <c r="K10" s="17">
        <v>1.512</v>
      </c>
      <c r="L10" s="17">
        <v>1.4495</v>
      </c>
      <c r="M10" s="10">
        <v>1.1194817342519463</v>
      </c>
      <c r="N10" s="9">
        <v>0.42585000000000006</v>
      </c>
      <c r="O10" s="8">
        <v>9.2416940192516908</v>
      </c>
    </row>
    <row r="11" spans="2:15" s="2" customFormat="1" ht="19.5" customHeight="1" x14ac:dyDescent="0.2">
      <c r="B11" s="12" t="s">
        <v>17</v>
      </c>
      <c r="C11" s="11">
        <v>4.31365</v>
      </c>
      <c r="D11" s="10">
        <v>4.0673999999999992</v>
      </c>
      <c r="E11" s="10">
        <v>3.2523</v>
      </c>
      <c r="F11" s="10">
        <v>2.5764</v>
      </c>
      <c r="G11" s="10">
        <v>0.53458146490603764</v>
      </c>
      <c r="H11" s="10">
        <v>2.7065499999999996</v>
      </c>
      <c r="I11" s="10">
        <v>1.0754999999999999</v>
      </c>
      <c r="J11" s="10">
        <v>0.38139999999999996</v>
      </c>
      <c r="K11" s="10">
        <v>0.59765000000000013</v>
      </c>
      <c r="L11" s="10">
        <v>1.1308569536423843</v>
      </c>
      <c r="M11" s="17" t="s">
        <v>9</v>
      </c>
      <c r="N11" s="16" t="s">
        <v>9</v>
      </c>
      <c r="O11" s="8">
        <v>22.425651831361499</v>
      </c>
    </row>
    <row r="12" spans="2:15" s="2" customFormat="1" ht="19.5" customHeight="1" x14ac:dyDescent="0.2">
      <c r="B12" s="12" t="s">
        <v>16</v>
      </c>
      <c r="C12" s="18" t="s">
        <v>9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6" t="s">
        <v>9</v>
      </c>
      <c r="O12" s="15" t="s">
        <v>9</v>
      </c>
    </row>
    <row r="13" spans="2:15" s="2" customFormat="1" ht="19.5" customHeight="1" x14ac:dyDescent="0.2">
      <c r="B13" s="12" t="s">
        <v>15</v>
      </c>
      <c r="C13" s="18" t="s">
        <v>9</v>
      </c>
      <c r="D13" s="17" t="s">
        <v>9</v>
      </c>
      <c r="E13" s="17" t="s">
        <v>9</v>
      </c>
      <c r="F13" s="17" t="s">
        <v>9</v>
      </c>
      <c r="G13" s="17" t="s">
        <v>9</v>
      </c>
      <c r="H13" s="17" t="s">
        <v>9</v>
      </c>
      <c r="I13" s="17" t="s">
        <v>9</v>
      </c>
      <c r="J13" s="17" t="s">
        <v>9</v>
      </c>
      <c r="K13" s="17" t="s">
        <v>9</v>
      </c>
      <c r="L13" s="17" t="s">
        <v>9</v>
      </c>
      <c r="M13" s="17" t="s">
        <v>9</v>
      </c>
      <c r="N13" s="16" t="s">
        <v>9</v>
      </c>
      <c r="O13" s="15" t="s">
        <v>9</v>
      </c>
    </row>
    <row r="14" spans="2:15" s="2" customFormat="1" ht="19.5" customHeight="1" x14ac:dyDescent="0.2">
      <c r="B14" s="12" t="s">
        <v>14</v>
      </c>
      <c r="C14" s="11">
        <v>3.5380598342532932</v>
      </c>
      <c r="D14" s="10">
        <v>0.65597920003239663</v>
      </c>
      <c r="E14" s="10">
        <v>1.3884515743669548</v>
      </c>
      <c r="F14" s="10">
        <v>1.2140213577290453</v>
      </c>
      <c r="G14" s="10">
        <v>0.45821626134579752</v>
      </c>
      <c r="H14" s="17">
        <v>2.914298230220679</v>
      </c>
      <c r="I14" s="10">
        <v>1.2487466881614626</v>
      </c>
      <c r="J14" s="10">
        <v>0.88794583430081642</v>
      </c>
      <c r="K14" s="10">
        <v>0.41974123429533799</v>
      </c>
      <c r="L14" s="10">
        <v>1.5551735029391252</v>
      </c>
      <c r="M14" s="10">
        <v>2.3408183180672193</v>
      </c>
      <c r="N14" s="9">
        <v>1.8001261044235293</v>
      </c>
      <c r="O14" s="8">
        <v>18.421578140135658</v>
      </c>
    </row>
    <row r="15" spans="2:15" s="2" customFormat="1" ht="19.5" customHeight="1" x14ac:dyDescent="0.2">
      <c r="B15" s="12" t="s">
        <v>13</v>
      </c>
      <c r="C15" s="11">
        <v>4.05375</v>
      </c>
      <c r="D15" s="10">
        <v>0.50149999999999995</v>
      </c>
      <c r="E15" s="10">
        <v>1.6345000000000001</v>
      </c>
      <c r="F15" s="10">
        <v>1.13245</v>
      </c>
      <c r="G15" s="17" t="s">
        <v>9</v>
      </c>
      <c r="H15" s="17">
        <v>3.8153582094399838</v>
      </c>
      <c r="I15" s="10">
        <v>2.1927500000000002</v>
      </c>
      <c r="J15" s="10">
        <v>0.74519999999999997</v>
      </c>
      <c r="K15" s="10">
        <v>0.13194999999999998</v>
      </c>
      <c r="L15" s="10">
        <v>0.60319999999999996</v>
      </c>
      <c r="M15" s="10">
        <v>1.056</v>
      </c>
      <c r="N15" s="9">
        <v>1.03535</v>
      </c>
      <c r="O15" s="8">
        <v>17.619391062826928</v>
      </c>
    </row>
    <row r="16" spans="2:15" s="2" customFormat="1" ht="19.5" customHeight="1" x14ac:dyDescent="0.2">
      <c r="B16" s="12" t="s">
        <v>12</v>
      </c>
      <c r="C16" s="11">
        <v>7.3462263168852804</v>
      </c>
      <c r="D16" s="10">
        <v>2.7329897980428894</v>
      </c>
      <c r="E16" s="10">
        <v>4.5879341036851962</v>
      </c>
      <c r="F16" s="10">
        <v>2.5522943993337499</v>
      </c>
      <c r="G16" s="17">
        <v>1.5576972725379969</v>
      </c>
      <c r="H16" s="10">
        <v>3.1886232562981469</v>
      </c>
      <c r="I16" s="10">
        <v>1.8222917967936705</v>
      </c>
      <c r="J16" s="10">
        <v>0.90524988160773467</v>
      </c>
      <c r="K16" s="10">
        <v>0.12853008536331462</v>
      </c>
      <c r="L16" s="10">
        <v>1.1336369694834276</v>
      </c>
      <c r="M16" s="10">
        <v>1.905256383190238</v>
      </c>
      <c r="N16" s="9">
        <v>3.0139079741828025</v>
      </c>
      <c r="O16" s="8">
        <v>30.874638237404447</v>
      </c>
    </row>
    <row r="17" spans="2:15" s="2" customFormat="1" ht="19.5" customHeight="1" x14ac:dyDescent="0.2">
      <c r="B17" s="12" t="s">
        <v>11</v>
      </c>
      <c r="C17" s="18" t="s">
        <v>9</v>
      </c>
      <c r="D17" s="17" t="s">
        <v>9</v>
      </c>
      <c r="E17" s="17" t="s">
        <v>9</v>
      </c>
      <c r="F17" s="17" t="s">
        <v>9</v>
      </c>
      <c r="G17" s="17" t="s">
        <v>9</v>
      </c>
      <c r="H17" s="17" t="s">
        <v>9</v>
      </c>
      <c r="I17" s="17" t="s">
        <v>9</v>
      </c>
      <c r="J17" s="17" t="s">
        <v>9</v>
      </c>
      <c r="K17" s="17" t="s">
        <v>9</v>
      </c>
      <c r="L17" s="17" t="s">
        <v>9</v>
      </c>
      <c r="M17" s="17" t="s">
        <v>9</v>
      </c>
      <c r="N17" s="16" t="s">
        <v>9</v>
      </c>
      <c r="O17" s="15" t="s">
        <v>9</v>
      </c>
    </row>
    <row r="18" spans="2:15" s="2" customFormat="1" ht="19.5" customHeight="1" thickBot="1" x14ac:dyDescent="0.25">
      <c r="B18" s="7" t="s">
        <v>10</v>
      </c>
      <c r="C18" s="6">
        <v>2.0713499999999998</v>
      </c>
      <c r="D18" s="5">
        <v>1.7981999999999996</v>
      </c>
      <c r="E18" s="5">
        <v>0.92845</v>
      </c>
      <c r="F18" s="5">
        <v>1.5161</v>
      </c>
      <c r="G18" s="5">
        <v>2.0247000000000002</v>
      </c>
      <c r="H18" s="5">
        <v>1.1644240805107493</v>
      </c>
      <c r="I18" s="5">
        <v>1.2101999999999999</v>
      </c>
      <c r="J18" s="5">
        <v>0.312</v>
      </c>
      <c r="K18" s="5">
        <v>1.112302066280638E-2</v>
      </c>
      <c r="L18" s="5">
        <v>0.22670000000000001</v>
      </c>
      <c r="M18" s="5">
        <v>0.32774999999999999</v>
      </c>
      <c r="N18" s="4">
        <v>1.0549999999999999</v>
      </c>
      <c r="O18" s="3">
        <v>12.645997101173558</v>
      </c>
    </row>
    <row r="19" spans="2:15" s="2" customFormat="1" ht="19.5" customHeight="1" x14ac:dyDescent="0.2">
      <c r="B19" s="12" t="s">
        <v>8</v>
      </c>
      <c r="C19" s="27">
        <f t="shared" ref="C19:O19" si="0">MAX(C5:C18)</f>
        <v>7.3462263168852804</v>
      </c>
      <c r="D19" s="13">
        <f t="shared" si="0"/>
        <v>4.0673999999999992</v>
      </c>
      <c r="E19" s="13">
        <f t="shared" si="0"/>
        <v>4.5879341036851962</v>
      </c>
      <c r="F19" s="13">
        <f t="shared" si="0"/>
        <v>2.5764</v>
      </c>
      <c r="G19" s="13">
        <f t="shared" si="0"/>
        <v>4.1760000000000002</v>
      </c>
      <c r="H19" s="14">
        <f t="shared" si="0"/>
        <v>3.8153582094399838</v>
      </c>
      <c r="I19" s="13">
        <f t="shared" si="0"/>
        <v>2.1927500000000002</v>
      </c>
      <c r="J19" s="13">
        <f t="shared" si="0"/>
        <v>2.7881558493662961</v>
      </c>
      <c r="K19" s="13">
        <f t="shared" si="0"/>
        <v>3.6351</v>
      </c>
      <c r="L19" s="13">
        <f t="shared" si="0"/>
        <v>4.8852336941536256</v>
      </c>
      <c r="M19" s="13">
        <f t="shared" si="0"/>
        <v>2.3408183180672193</v>
      </c>
      <c r="N19" s="28">
        <f t="shared" si="0"/>
        <v>3.3574463067613993</v>
      </c>
      <c r="O19" s="29">
        <f t="shared" si="0"/>
        <v>30.874638237404447</v>
      </c>
    </row>
    <row r="20" spans="2:15" s="2" customFormat="1" ht="19.5" customHeight="1" x14ac:dyDescent="0.2">
      <c r="B20" s="12" t="s">
        <v>7</v>
      </c>
      <c r="C20" s="11">
        <f t="shared" ref="C20:O20" si="1">MIN(C5:C18)</f>
        <v>0.34050000000000002</v>
      </c>
      <c r="D20" s="10">
        <f t="shared" si="1"/>
        <v>8.3400000000000002E-2</v>
      </c>
      <c r="E20" s="10">
        <f t="shared" si="1"/>
        <v>0.30219999999999991</v>
      </c>
      <c r="F20" s="10">
        <f t="shared" si="1"/>
        <v>0.12915000000000001</v>
      </c>
      <c r="G20" s="10">
        <f t="shared" si="1"/>
        <v>0.13440000000000002</v>
      </c>
      <c r="H20" s="10">
        <f t="shared" si="1"/>
        <v>0.21794999999999998</v>
      </c>
      <c r="I20" s="10">
        <f t="shared" si="1"/>
        <v>0.11000000000000001</v>
      </c>
      <c r="J20" s="10">
        <f t="shared" si="1"/>
        <v>0.312</v>
      </c>
      <c r="K20" s="10">
        <f t="shared" si="1"/>
        <v>1.112302066280638E-2</v>
      </c>
      <c r="L20" s="10">
        <f t="shared" si="1"/>
        <v>0.22670000000000001</v>
      </c>
      <c r="M20" s="10">
        <f t="shared" si="1"/>
        <v>0.32774999999999999</v>
      </c>
      <c r="N20" s="9">
        <f t="shared" si="1"/>
        <v>0.26339999999999997</v>
      </c>
      <c r="O20" s="30">
        <f t="shared" si="1"/>
        <v>3.1907656800274946</v>
      </c>
    </row>
    <row r="21" spans="2:15" s="2" customFormat="1" ht="19.5" customHeight="1" x14ac:dyDescent="0.2">
      <c r="B21" s="12" t="s">
        <v>6</v>
      </c>
      <c r="C21" s="11">
        <f t="shared" ref="C21:O21" si="2">AVERAGE(C5:C18)</f>
        <v>2.6815771059105256</v>
      </c>
      <c r="D21" s="10">
        <f t="shared" si="2"/>
        <v>1.4052041897993286</v>
      </c>
      <c r="E21" s="10">
        <f t="shared" si="2"/>
        <v>1.7303406018850367</v>
      </c>
      <c r="F21" s="10">
        <f t="shared" si="2"/>
        <v>1.3689613030192149</v>
      </c>
      <c r="G21" s="10">
        <f t="shared" si="2"/>
        <v>1.3945520864580097</v>
      </c>
      <c r="H21" s="10">
        <f t="shared" si="2"/>
        <v>1.8673782501734419</v>
      </c>
      <c r="I21" s="10">
        <f t="shared" si="2"/>
        <v>1.18712359023855</v>
      </c>
      <c r="J21" s="10">
        <f t="shared" si="2"/>
        <v>1.1596433915334188</v>
      </c>
      <c r="K21" s="10">
        <f t="shared" si="2"/>
        <v>1.0451510695384589</v>
      </c>
      <c r="L21" s="10">
        <f t="shared" si="2"/>
        <v>1.6564018515224224</v>
      </c>
      <c r="M21" s="10">
        <f t="shared" si="2"/>
        <v>1.4084045362234974</v>
      </c>
      <c r="N21" s="9">
        <f t="shared" si="2"/>
        <v>1.5830350481709665</v>
      </c>
      <c r="O21" s="8">
        <f t="shared" si="2"/>
        <v>16.775910657919887</v>
      </c>
    </row>
    <row r="22" spans="2:15" s="2" customFormat="1" ht="19.5" customHeight="1" thickBot="1" x14ac:dyDescent="0.25">
      <c r="B22" s="7" t="s">
        <v>5</v>
      </c>
      <c r="C22" s="6">
        <f>STDEV(C5:C18)</f>
        <v>2.3308822615507236</v>
      </c>
      <c r="D22" s="5">
        <f t="shared" ref="D22:O22" si="3">STDEV(D5:D18)</f>
        <v>1.2966680358737857</v>
      </c>
      <c r="E22" s="5">
        <f t="shared" si="3"/>
        <v>1.3744779741263298</v>
      </c>
      <c r="F22" s="5">
        <f t="shared" si="3"/>
        <v>0.78673169128094111</v>
      </c>
      <c r="G22" s="5">
        <f t="shared" si="3"/>
        <v>1.3083456617036457</v>
      </c>
      <c r="H22" s="5">
        <f t="shared" si="3"/>
        <v>1.3198534654463929</v>
      </c>
      <c r="I22" s="5">
        <f t="shared" si="3"/>
        <v>0.61017259529716517</v>
      </c>
      <c r="J22" s="5">
        <f t="shared" si="3"/>
        <v>0.92084505792587279</v>
      </c>
      <c r="K22" s="5">
        <f t="shared" si="3"/>
        <v>1.2067825784120716</v>
      </c>
      <c r="L22" s="5">
        <f t="shared" si="3"/>
        <v>1.4722527978849766</v>
      </c>
      <c r="M22" s="5">
        <f t="shared" si="3"/>
        <v>0.65900438494450952</v>
      </c>
      <c r="N22" s="4">
        <f t="shared" si="3"/>
        <v>1.1287982172301807</v>
      </c>
      <c r="O22" s="3">
        <f t="shared" si="3"/>
        <v>7.905282343746995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78740157480314965" bottom="0.55118110236220474" header="0.51181102362204722" footer="0.51181102362204722"/>
  <pageSetup paperSize="9" scale="86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SO4</vt:lpstr>
      <vt:lpstr>'SO4'!Print_Area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2021-11-15T00:37:37Z</dcterms:created>
  <dcterms:modified xsi:type="dcterms:W3CDTF">2026-01-08T06:05:36Z</dcterms:modified>
</cp:coreProperties>
</file>