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1F60BC9F-AC5F-4A08-8E12-6964F5E581E7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EC" sheetId="5" r:id="rId1"/>
  </sheets>
  <definedNames>
    <definedName name="_xlnm.Print_Area" localSheetId="0">EC!$B$2:$Q$27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5" l="1"/>
  <c r="N22" i="5"/>
  <c r="M22" i="5"/>
  <c r="L22" i="5"/>
  <c r="K22" i="5"/>
  <c r="J22" i="5"/>
  <c r="I22" i="5"/>
  <c r="H22" i="5"/>
  <c r="G22" i="5"/>
  <c r="F22" i="5"/>
  <c r="E22" i="5"/>
  <c r="D22" i="5"/>
  <c r="C22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</calcChain>
</file>

<file path=xl/sharedStrings.xml><?xml version="1.0" encoding="utf-8"?>
<sst xmlns="http://schemas.openxmlformats.org/spreadsheetml/2006/main" count="101" uniqueCount="42">
  <si>
    <r>
      <rPr>
        <sz val="9"/>
        <rFont val="ＭＳ 明朝"/>
        <family val="1"/>
        <charset val="128"/>
      </rPr>
      <t>年平均値</t>
    </r>
    <rPh sb="0" eb="1">
      <t>ネン</t>
    </rPh>
    <phoneticPr fontId="3"/>
  </si>
  <si>
    <t>*</t>
  </si>
  <si>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</si>
  <si>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</si>
  <si>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</si>
  <si>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</si>
  <si>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</si>
  <si>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</si>
  <si>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</si>
  <si>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</si>
  <si>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</si>
  <si>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</si>
  <si>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</si>
  <si>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</si>
  <si>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</si>
  <si>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</si>
  <si>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</si>
  <si>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</si>
  <si>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</si>
  <si>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</si>
  <si>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</si>
  <si>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</si>
  <si>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</si>
  <si>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</si>
  <si>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</si>
  <si>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</si>
  <si>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</si>
  <si>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</si>
  <si>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3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</si>
  <si>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</si>
  <si>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</si>
  <si>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</si>
  <si>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1"/>
  </si>
  <si>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3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</si>
  <si>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3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</si>
  <si>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</si>
  <si>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1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</si>
  <si>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3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</si>
  <si>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</si>
  <si>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mS m</t>
    </r>
    <r>
      <rPr>
        <vertAlign val="superscript"/>
        <sz val="10"/>
        <rFont val="Times New Roman"/>
        <family val="1"/>
      </rPr>
      <t>-1</t>
    </r>
    <phoneticPr fontId="1"/>
  </si>
  <si>
    <t>令和6年度　電気伝導率　月・年平均値</t>
    <rPh sb="0" eb="2">
      <t>レイワ</t>
    </rPh>
    <rPh sb="6" eb="8">
      <t>デンキ</t>
    </rPh>
    <rPh sb="8" eb="10">
      <t>デンドウ</t>
    </rPh>
    <rPh sb="10" eb="11">
      <t>リツ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</si>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</sst>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9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/>
    <xf numFmtId="0" fontId="0" fillId="0" borderId="0" xfId="0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3" xfId="0" applyFont="1" applyBorder="1" applyAlignment="1">
      <alignment vertical="center"/>
    </xf>
    <xf numFmtId="2" fontId="4" fillId="0" borderId="0" xfId="0" applyNumberFormat="1" applyFont="1" applyAlignment="1">
      <alignment horizontal="right" vertical="center"/>
    </xf>
    <xf numFmtId="2" fontId="4" fillId="2" borderId="0" xfId="0" applyNumberFormat="1" applyFont="1" applyFill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2" fontId="4" fillId="0" borderId="10" xfId="0" applyNumberFormat="1" applyFont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1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2" fontId="4" fillId="0" borderId="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7" fillId="0" borderId="7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2" fontId="7" fillId="0" borderId="9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B2:Q27"/>
  <sheetViews>
    <sheetView tabSelected="1" zoomScaleNormal="100" workbookViewId="0">
      <selection activeCell="W10" sqref="W10"/>
    </sheetView>
  </sheetViews>
  <sheetFormatPr defaultColWidth="9.09765625" defaultRowHeight="13" x14ac:dyDescent="0.3"/>
  <cols>
    <col min="1" max="1" width="9.09765625" style="3"/>
    <col min="2" max="2" width="8.69921875" style="3" customWidth="1"/>
    <col min="3" max="14" width="6.69921875" style="3" customWidth="1"/>
    <col min="15" max="17" width="7.69921875" style="3" customWidth="1"/>
    <col min="18" max="16384" width="9.09765625" style="3"/>
  </cols>
  <sheetData>
    <row r="2" spans="2:17" s="1" customFormat="1" ht="19.5" customHeight="1" x14ac:dyDescent="0.2">
      <c r="B2" s="4" t="s">
        <v>40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s="1" customFormat="1" ht="19.5" customHeight="1" thickBot="1" x14ac:dyDescent="0.25">
      <c r="P3" s="1" t="s">
        <v>39</v>
      </c>
    </row>
    <row r="4" spans="2:17" s="1" customFormat="1" ht="19.5" customHeight="1" thickBot="1" x14ac:dyDescent="0.25">
      <c r="B4" s="5"/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  <c r="O4" s="7" t="s">
        <v>0</v>
      </c>
      <c r="P4" s="8" t="s">
        <v>34</v>
      </c>
      <c r="Q4" s="9" t="s">
        <v>35</v>
      </c>
    </row>
    <row r="5" spans="2:17" s="1" customFormat="1" ht="19.5" customHeight="1" x14ac:dyDescent="0.2">
      <c r="B5" s="10" t="s">
        <v>14</v>
      </c>
      <c r="C5" s="11">
        <v>0.79395089820359299</v>
      </c>
      <c r="D5" s="11">
        <v>2.7204794520547941</v>
      </c>
      <c r="E5" s="11">
        <v>1.8082337662337662</v>
      </c>
      <c r="F5" s="11">
        <v>1.759108527131783</v>
      </c>
      <c r="G5" s="11">
        <v>1.4570764525993884</v>
      </c>
      <c r="H5" s="11">
        <v>2.05823207176328</v>
      </c>
      <c r="I5" s="11">
        <v>2.7315</v>
      </c>
      <c r="J5" s="11">
        <v>3.5457692307692308</v>
      </c>
      <c r="K5" s="11">
        <v>8.6043925233644867</v>
      </c>
      <c r="L5" s="11">
        <v>4.096569536423841</v>
      </c>
      <c r="M5" s="11">
        <v>5.0033333333333339</v>
      </c>
      <c r="N5" s="11">
        <v>6.2902512562814072</v>
      </c>
      <c r="O5" s="13">
        <v>3.1921044185569132</v>
      </c>
      <c r="P5" s="14">
        <v>10.83</v>
      </c>
      <c r="Q5" s="15">
        <v>0.61872116788321174</v>
      </c>
    </row>
    <row r="6" spans="2:17" s="1" customFormat="1" ht="19.5" customHeight="1" x14ac:dyDescent="0.2">
      <c r="B6" s="10" t="s">
        <v>15</v>
      </c>
      <c r="C6" s="12" t="s">
        <v>1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12" t="s">
        <v>1</v>
      </c>
      <c r="J6" s="12" t="s">
        <v>1</v>
      </c>
      <c r="K6" s="12" t="s">
        <v>1</v>
      </c>
      <c r="L6" s="12" t="s">
        <v>1</v>
      </c>
      <c r="M6" s="12" t="s">
        <v>1</v>
      </c>
      <c r="N6" s="12" t="s">
        <v>1</v>
      </c>
      <c r="O6" s="16" t="s">
        <v>1</v>
      </c>
      <c r="P6" s="14" t="s">
        <v>1</v>
      </c>
      <c r="Q6" s="15" t="s">
        <v>1</v>
      </c>
    </row>
    <row r="7" spans="2:17" s="1" customFormat="1" ht="19.5" customHeight="1" x14ac:dyDescent="0.2">
      <c r="B7" s="10" t="s">
        <v>16</v>
      </c>
      <c r="C7" s="12" t="s">
        <v>1</v>
      </c>
      <c r="D7" s="12" t="s">
        <v>1</v>
      </c>
      <c r="E7" s="12" t="s">
        <v>1</v>
      </c>
      <c r="F7" s="12" t="s">
        <v>1</v>
      </c>
      <c r="G7" s="12" t="s">
        <v>1</v>
      </c>
      <c r="H7" s="12" t="s">
        <v>1</v>
      </c>
      <c r="I7" s="11">
        <v>0.41315242494226329</v>
      </c>
      <c r="J7" s="12" t="s">
        <v>41</v>
      </c>
      <c r="K7" s="12" t="s">
        <v>41</v>
      </c>
      <c r="L7" s="12" t="s">
        <v>41</v>
      </c>
      <c r="M7" s="12" t="s">
        <v>41</v>
      </c>
      <c r="N7" s="12" t="s">
        <v>41</v>
      </c>
      <c r="O7" s="16">
        <v>0.41315242494226329</v>
      </c>
      <c r="P7" s="14">
        <v>1.409</v>
      </c>
      <c r="Q7" s="15">
        <v>0.23899999999999999</v>
      </c>
    </row>
    <row r="8" spans="2:17" s="1" customFormat="1" ht="19.5" customHeight="1" x14ac:dyDescent="0.2">
      <c r="B8" s="10" t="s">
        <v>17</v>
      </c>
      <c r="C8" s="11">
        <v>1.9262500000000002</v>
      </c>
      <c r="D8" s="11">
        <v>1.768</v>
      </c>
      <c r="E8" s="11">
        <v>0.65</v>
      </c>
      <c r="F8" s="11">
        <v>1.4312500000000001</v>
      </c>
      <c r="G8" s="11">
        <v>4.59</v>
      </c>
      <c r="H8" s="11">
        <v>1.0832258064516129</v>
      </c>
      <c r="I8" s="11">
        <v>1.7913135593220337</v>
      </c>
      <c r="J8" s="11">
        <v>2.9551481481481479</v>
      </c>
      <c r="K8" s="11">
        <v>1.1968571428571431</v>
      </c>
      <c r="L8" s="11">
        <v>1.4089361702127658</v>
      </c>
      <c r="M8" s="11">
        <v>8.6397872340425526</v>
      </c>
      <c r="N8" s="11">
        <v>1.4455555555555555</v>
      </c>
      <c r="O8" s="13">
        <v>2.1896610814927642</v>
      </c>
      <c r="P8" s="14">
        <v>10.81</v>
      </c>
      <c r="Q8" s="15">
        <v>0.65</v>
      </c>
    </row>
    <row r="9" spans="2:17" s="1" customFormat="1" ht="19.5" customHeight="1" x14ac:dyDescent="0.2">
      <c r="B9" s="10" t="s">
        <v>18</v>
      </c>
      <c r="C9" s="11">
        <v>1.5216197147599706</v>
      </c>
      <c r="D9" s="11">
        <v>2.1921359223300971</v>
      </c>
      <c r="E9" s="11">
        <v>1.0362886597938143</v>
      </c>
      <c r="F9" s="11">
        <v>1.4917764215420017</v>
      </c>
      <c r="G9" s="11">
        <v>2.7450000000000001</v>
      </c>
      <c r="H9" s="11">
        <v>0.92688405797101447</v>
      </c>
      <c r="I9" s="11">
        <v>1.2102197802197803</v>
      </c>
      <c r="J9" s="11">
        <v>6.8405042738875323</v>
      </c>
      <c r="K9" s="11">
        <v>7.9460396039603953</v>
      </c>
      <c r="L9" s="11">
        <v>6.1651061332103936</v>
      </c>
      <c r="M9" s="11">
        <v>19.75</v>
      </c>
      <c r="N9" s="11">
        <v>2.4461421319796957</v>
      </c>
      <c r="O9" s="13">
        <v>3.1559220881520136</v>
      </c>
      <c r="P9" s="14">
        <v>20.8</v>
      </c>
      <c r="Q9" s="15">
        <v>0.72</v>
      </c>
    </row>
    <row r="10" spans="2:17" s="1" customFormat="1" ht="19.5" customHeight="1" x14ac:dyDescent="0.2">
      <c r="B10" s="10" t="s">
        <v>19</v>
      </c>
      <c r="C10" s="11">
        <v>0.40162280701754383</v>
      </c>
      <c r="D10" s="11">
        <v>0.28000000000000003</v>
      </c>
      <c r="E10" s="11">
        <v>0.35256410256410259</v>
      </c>
      <c r="F10" s="11">
        <v>0.43894531250000002</v>
      </c>
      <c r="G10" s="11">
        <v>0.64213709677419351</v>
      </c>
      <c r="H10" s="11">
        <v>0.32374985512011462</v>
      </c>
      <c r="I10" s="11">
        <v>0.26</v>
      </c>
      <c r="J10" s="11">
        <v>0.39999999999999997</v>
      </c>
      <c r="K10" s="12">
        <v>0.66</v>
      </c>
      <c r="L10" s="12">
        <v>0.81</v>
      </c>
      <c r="M10" s="11">
        <v>0.84574805382346441</v>
      </c>
      <c r="N10" s="11">
        <v>0.50337423312883445</v>
      </c>
      <c r="O10" s="13">
        <v>0.44610233811044908</v>
      </c>
      <c r="P10" s="14">
        <v>1.43</v>
      </c>
      <c r="Q10" s="15">
        <v>0.26</v>
      </c>
    </row>
    <row r="11" spans="2:17" s="1" customFormat="1" ht="19.5" customHeight="1" x14ac:dyDescent="0.2">
      <c r="B11" s="10" t="s">
        <v>20</v>
      </c>
      <c r="C11" s="11">
        <v>0.64846158192090397</v>
      </c>
      <c r="D11" s="11">
        <v>0.84457473841554576</v>
      </c>
      <c r="E11" s="11">
        <v>0.6773319870759289</v>
      </c>
      <c r="F11" s="11">
        <v>0.78200000000000003</v>
      </c>
      <c r="G11" s="11">
        <v>0.73</v>
      </c>
      <c r="H11" s="11">
        <v>0.62215873015873024</v>
      </c>
      <c r="I11" s="11">
        <v>0.69121153846153849</v>
      </c>
      <c r="J11" s="11">
        <v>0.90979245283018861</v>
      </c>
      <c r="K11" s="11">
        <v>1.4706983240223463</v>
      </c>
      <c r="L11" s="11">
        <v>1.1346291390728478</v>
      </c>
      <c r="M11" s="12" t="s">
        <v>1</v>
      </c>
      <c r="N11" s="12" t="s">
        <v>1</v>
      </c>
      <c r="O11" s="13">
        <v>0.74598157928635855</v>
      </c>
      <c r="P11" s="14">
        <v>1.573</v>
      </c>
      <c r="Q11" s="15">
        <v>0.38800000000000001</v>
      </c>
    </row>
    <row r="12" spans="2:17" s="1" customFormat="1" ht="19.5" customHeight="1" x14ac:dyDescent="0.2">
      <c r="B12" s="10" t="s">
        <v>21</v>
      </c>
      <c r="C12" s="11">
        <v>0.80525879917184262</v>
      </c>
      <c r="D12" s="11">
        <v>0.5</v>
      </c>
      <c r="E12" s="11">
        <v>0.62742632612966598</v>
      </c>
      <c r="F12" s="11">
        <v>0.74</v>
      </c>
      <c r="G12" s="11">
        <v>1.7097183098591549</v>
      </c>
      <c r="H12" s="11">
        <v>1.4267428571428571</v>
      </c>
      <c r="I12" s="11">
        <v>0.60523364485981312</v>
      </c>
      <c r="J12" s="11">
        <v>0.85554216867469868</v>
      </c>
      <c r="K12" s="12" t="s">
        <v>1</v>
      </c>
      <c r="L12" s="11">
        <v>1.9745454545454546</v>
      </c>
      <c r="M12" s="11">
        <v>3.7603773584905662</v>
      </c>
      <c r="N12" s="11">
        <v>1.0281967213114753</v>
      </c>
      <c r="O12" s="13">
        <v>0.89336545589325433</v>
      </c>
      <c r="P12" s="14">
        <v>4.0999999999999996</v>
      </c>
      <c r="Q12" s="15">
        <v>0.46</v>
      </c>
    </row>
    <row r="13" spans="2:17" s="1" customFormat="1" ht="19.5" customHeight="1" x14ac:dyDescent="0.2">
      <c r="B13" s="10" t="s">
        <v>22</v>
      </c>
      <c r="C13" s="12" t="s">
        <v>1</v>
      </c>
      <c r="D13" s="12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12" t="s">
        <v>1</v>
      </c>
      <c r="J13" s="12" t="s">
        <v>1</v>
      </c>
      <c r="K13" s="12" t="s">
        <v>1</v>
      </c>
      <c r="L13" s="12" t="s">
        <v>1</v>
      </c>
      <c r="M13" s="12" t="s">
        <v>1</v>
      </c>
      <c r="N13" s="12" t="s">
        <v>1</v>
      </c>
      <c r="O13" s="16" t="s">
        <v>1</v>
      </c>
      <c r="P13" s="14" t="s">
        <v>1</v>
      </c>
      <c r="Q13" s="15" t="s">
        <v>1</v>
      </c>
    </row>
    <row r="14" spans="2:17" s="1" customFormat="1" ht="19.5" customHeight="1" x14ac:dyDescent="0.2">
      <c r="B14" s="10" t="s">
        <v>23</v>
      </c>
      <c r="C14" s="11">
        <v>0.88433291770573563</v>
      </c>
      <c r="D14" s="11">
        <v>0.38153564154786151</v>
      </c>
      <c r="E14" s="11">
        <v>0.53453025064759696</v>
      </c>
      <c r="F14" s="11">
        <v>0.59455072463768122</v>
      </c>
      <c r="G14" s="11">
        <v>0.61282020975528551</v>
      </c>
      <c r="H14" s="12">
        <v>0.63928104088483773</v>
      </c>
      <c r="I14" s="11">
        <v>1.3948308093532802</v>
      </c>
      <c r="J14" s="11">
        <v>1.7054220779220779</v>
      </c>
      <c r="K14" s="11">
        <v>6.7625000000000002</v>
      </c>
      <c r="L14" s="11">
        <v>2.3769250566581497</v>
      </c>
      <c r="M14" s="11">
        <v>2.8307272727272728</v>
      </c>
      <c r="N14" s="11">
        <v>1.5255394736842105</v>
      </c>
      <c r="O14" s="13">
        <v>0.94041694610241111</v>
      </c>
      <c r="P14" s="14">
        <v>6.78</v>
      </c>
      <c r="Q14" s="15">
        <v>0.22600000000000001</v>
      </c>
    </row>
    <row r="15" spans="2:17" s="1" customFormat="1" ht="19.5" customHeight="1" x14ac:dyDescent="0.2">
      <c r="B15" s="10" t="s">
        <v>24</v>
      </c>
      <c r="C15" s="11">
        <v>1.67706106870229</v>
      </c>
      <c r="D15" s="11">
        <v>1.1847863247863248</v>
      </c>
      <c r="E15" s="11">
        <v>0.64583577712609974</v>
      </c>
      <c r="F15" s="11">
        <v>0.71931958762886594</v>
      </c>
      <c r="G15" s="12" t="s">
        <v>1</v>
      </c>
      <c r="H15" s="12">
        <v>2.4885660377358492</v>
      </c>
      <c r="I15" s="11">
        <v>1.0601515151515153</v>
      </c>
      <c r="J15" s="11">
        <v>2.6269230769230769</v>
      </c>
      <c r="K15" s="11">
        <v>3.54</v>
      </c>
      <c r="L15" s="11">
        <v>3.32</v>
      </c>
      <c r="M15" s="11">
        <v>2.0751006711409397</v>
      </c>
      <c r="N15" s="11">
        <v>2.9215053763440859</v>
      </c>
      <c r="O15" s="13">
        <v>1.3460776822667939</v>
      </c>
      <c r="P15" s="14">
        <v>3.54</v>
      </c>
      <c r="Q15" s="15">
        <v>0.55000000000000004</v>
      </c>
    </row>
    <row r="16" spans="2:17" s="1" customFormat="1" ht="19.5" customHeight="1" x14ac:dyDescent="0.2">
      <c r="B16" s="10" t="s">
        <v>25</v>
      </c>
      <c r="C16" s="11">
        <v>1.4214121093749998</v>
      </c>
      <c r="D16" s="11">
        <v>0.81995168374816996</v>
      </c>
      <c r="E16" s="11">
        <v>0.57340000000000002</v>
      </c>
      <c r="F16" s="11">
        <v>0.68705128205128219</v>
      </c>
      <c r="G16" s="12">
        <v>1.9805639097744363</v>
      </c>
      <c r="H16" s="11">
        <v>0.59243084660519696</v>
      </c>
      <c r="I16" s="11">
        <v>1.2522328358208956</v>
      </c>
      <c r="J16" s="11">
        <v>1.4081179555473098</v>
      </c>
      <c r="K16" s="11">
        <v>2.54</v>
      </c>
      <c r="L16" s="11">
        <v>2.2310763374487048</v>
      </c>
      <c r="M16" s="11">
        <v>2.025039546535516</v>
      </c>
      <c r="N16" s="11">
        <v>2.0690420711974107</v>
      </c>
      <c r="O16" s="13">
        <v>0.954765321804941</v>
      </c>
      <c r="P16" s="14">
        <v>7.6673412224906672</v>
      </c>
      <c r="Q16" s="15">
        <v>0.36</v>
      </c>
    </row>
    <row r="17" spans="2:17" s="1" customFormat="1" ht="19.5" customHeight="1" x14ac:dyDescent="0.2">
      <c r="B17" s="10" t="s">
        <v>26</v>
      </c>
      <c r="C17" s="12" t="s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12" t="s">
        <v>1</v>
      </c>
      <c r="J17" s="12" t="s">
        <v>1</v>
      </c>
      <c r="K17" s="12" t="s">
        <v>1</v>
      </c>
      <c r="L17" s="12" t="s">
        <v>1</v>
      </c>
      <c r="M17" s="12" t="s">
        <v>1</v>
      </c>
      <c r="N17" s="12" t="s">
        <v>1</v>
      </c>
      <c r="O17" s="16" t="s">
        <v>1</v>
      </c>
      <c r="P17" s="14" t="s">
        <v>1</v>
      </c>
      <c r="Q17" s="15" t="s">
        <v>1</v>
      </c>
    </row>
    <row r="18" spans="2:17" s="1" customFormat="1" ht="19.5" customHeight="1" thickBot="1" x14ac:dyDescent="0.25">
      <c r="B18" s="17" t="s">
        <v>27</v>
      </c>
      <c r="C18" s="11">
        <v>1.738711656441718</v>
      </c>
      <c r="D18" s="11">
        <v>1.2279057591623037</v>
      </c>
      <c r="E18" s="11">
        <v>0.61807899461400351</v>
      </c>
      <c r="F18" s="11">
        <v>1.5871641791044777</v>
      </c>
      <c r="G18" s="11">
        <v>0.99771203155818544</v>
      </c>
      <c r="H18" s="11">
        <v>0.77673559446231377</v>
      </c>
      <c r="I18" s="11">
        <v>0.86141361256544491</v>
      </c>
      <c r="J18" s="11">
        <v>1.1849999999999998</v>
      </c>
      <c r="K18" s="12" t="s">
        <v>1</v>
      </c>
      <c r="L18" s="11">
        <v>1.0485454545454547</v>
      </c>
      <c r="M18" s="11">
        <v>1.2600000000000002</v>
      </c>
      <c r="N18" s="11">
        <v>1.0058744394618835</v>
      </c>
      <c r="O18" s="18">
        <v>1.0466072476983799</v>
      </c>
      <c r="P18" s="19">
        <v>2.36</v>
      </c>
      <c r="Q18" s="20">
        <v>0.51</v>
      </c>
    </row>
    <row r="19" spans="2:17" s="1" customFormat="1" ht="19.5" customHeight="1" x14ac:dyDescent="0.2">
      <c r="B19" s="21" t="s">
        <v>28</v>
      </c>
      <c r="C19" s="22">
        <f t="shared" ref="C19:Q19" si="0">MAX(C5:C18)</f>
        <v>1.9262500000000002</v>
      </c>
      <c r="D19" s="23">
        <f t="shared" si="0"/>
        <v>2.7204794520547941</v>
      </c>
      <c r="E19" s="23">
        <f t="shared" si="0"/>
        <v>1.8082337662337662</v>
      </c>
      <c r="F19" s="23">
        <f t="shared" si="0"/>
        <v>1.759108527131783</v>
      </c>
      <c r="G19" s="23">
        <f t="shared" si="0"/>
        <v>4.59</v>
      </c>
      <c r="H19" s="24">
        <f t="shared" si="0"/>
        <v>2.4885660377358492</v>
      </c>
      <c r="I19" s="23">
        <f t="shared" si="0"/>
        <v>2.7315</v>
      </c>
      <c r="J19" s="23">
        <f t="shared" si="0"/>
        <v>6.8405042738875323</v>
      </c>
      <c r="K19" s="23">
        <f t="shared" si="0"/>
        <v>8.6043925233644867</v>
      </c>
      <c r="L19" s="23">
        <f t="shared" si="0"/>
        <v>6.1651061332103936</v>
      </c>
      <c r="M19" s="23">
        <f t="shared" si="0"/>
        <v>19.75</v>
      </c>
      <c r="N19" s="25">
        <f t="shared" si="0"/>
        <v>6.2902512562814072</v>
      </c>
      <c r="O19" s="22">
        <f t="shared" si="0"/>
        <v>3.1921044185569132</v>
      </c>
      <c r="P19" s="22">
        <f t="shared" si="0"/>
        <v>20.8</v>
      </c>
      <c r="Q19" s="25">
        <f t="shared" si="0"/>
        <v>0.72</v>
      </c>
    </row>
    <row r="20" spans="2:17" s="1" customFormat="1" ht="19.5" customHeight="1" x14ac:dyDescent="0.2">
      <c r="B20" s="10" t="s">
        <v>29</v>
      </c>
      <c r="C20" s="14">
        <f t="shared" ref="C20:Q20" si="1">MIN(C5:C18)</f>
        <v>0.40162280701754383</v>
      </c>
      <c r="D20" s="11">
        <f t="shared" si="1"/>
        <v>0.28000000000000003</v>
      </c>
      <c r="E20" s="11">
        <f t="shared" si="1"/>
        <v>0.35256410256410259</v>
      </c>
      <c r="F20" s="11">
        <f t="shared" si="1"/>
        <v>0.43894531250000002</v>
      </c>
      <c r="G20" s="11">
        <f t="shared" si="1"/>
        <v>0.61282020975528551</v>
      </c>
      <c r="H20" s="11">
        <f t="shared" si="1"/>
        <v>0.32374985512011462</v>
      </c>
      <c r="I20" s="11">
        <f t="shared" si="1"/>
        <v>0.26</v>
      </c>
      <c r="J20" s="11">
        <f t="shared" si="1"/>
        <v>0.39999999999999997</v>
      </c>
      <c r="K20" s="27">
        <f t="shared" si="1"/>
        <v>0.66</v>
      </c>
      <c r="L20" s="27">
        <f t="shared" si="1"/>
        <v>0.81</v>
      </c>
      <c r="M20" s="11">
        <f t="shared" si="1"/>
        <v>0.84574805382346441</v>
      </c>
      <c r="N20" s="15">
        <f t="shared" si="1"/>
        <v>0.50337423312883445</v>
      </c>
      <c r="O20" s="28">
        <f t="shared" si="1"/>
        <v>0.41315242494226329</v>
      </c>
      <c r="P20" s="14">
        <f t="shared" si="1"/>
        <v>1.409</v>
      </c>
      <c r="Q20" s="15">
        <f t="shared" si="1"/>
        <v>0.22600000000000001</v>
      </c>
    </row>
    <row r="21" spans="2:17" s="1" customFormat="1" ht="19.5" customHeight="1" x14ac:dyDescent="0.2">
      <c r="B21" s="10" t="s">
        <v>30</v>
      </c>
      <c r="C21" s="14">
        <f t="shared" ref="C21:O21" si="2">AVERAGE(C5:C18)</f>
        <v>1.1818681553298598</v>
      </c>
      <c r="D21" s="11">
        <f t="shared" si="2"/>
        <v>1.1919369522045098</v>
      </c>
      <c r="E21" s="11">
        <f t="shared" si="2"/>
        <v>0.75236898641849781</v>
      </c>
      <c r="F21" s="11">
        <f t="shared" si="2"/>
        <v>1.0231166034596095</v>
      </c>
      <c r="G21" s="11">
        <f t="shared" si="2"/>
        <v>1.7183364455911829</v>
      </c>
      <c r="H21" s="11">
        <f t="shared" si="2"/>
        <v>1.0938006898295807</v>
      </c>
      <c r="I21" s="11">
        <f t="shared" si="2"/>
        <v>1.1155690655178694</v>
      </c>
      <c r="J21" s="11">
        <f t="shared" si="2"/>
        <v>2.2432219384702266</v>
      </c>
      <c r="K21" s="11">
        <f t="shared" si="2"/>
        <v>4.0900609492755464</v>
      </c>
      <c r="L21" s="11">
        <f t="shared" si="2"/>
        <v>2.4566333282117609</v>
      </c>
      <c r="M21" s="11">
        <f t="shared" si="2"/>
        <v>5.1322348300104048</v>
      </c>
      <c r="N21" s="15">
        <f t="shared" si="2"/>
        <v>2.1372756954382846</v>
      </c>
      <c r="O21" s="13">
        <f t="shared" si="2"/>
        <v>1.3931051440278674</v>
      </c>
      <c r="P21" s="14"/>
      <c r="Q21" s="15"/>
    </row>
    <row r="22" spans="2:17" s="1" customFormat="1" ht="19.5" customHeight="1" thickBot="1" x14ac:dyDescent="0.25">
      <c r="B22" s="17" t="s">
        <v>31</v>
      </c>
      <c r="C22" s="19">
        <f>STDEV(C5:C18)</f>
        <v>0.53295345473055866</v>
      </c>
      <c r="D22" s="26">
        <f t="shared" ref="D22:O22" si="3">STDEV(D5:D18)</f>
        <v>0.80940466858355864</v>
      </c>
      <c r="E22" s="26">
        <f t="shared" si="3"/>
        <v>0.40768889661812985</v>
      </c>
      <c r="F22" s="26">
        <f t="shared" si="3"/>
        <v>0.4847104792358366</v>
      </c>
      <c r="G22" s="26">
        <f t="shared" si="3"/>
        <v>1.2900612187373062</v>
      </c>
      <c r="H22" s="26">
        <f t="shared" si="3"/>
        <v>0.69827058388995933</v>
      </c>
      <c r="I22" s="26">
        <f t="shared" si="3"/>
        <v>0.70050421024646614</v>
      </c>
      <c r="J22" s="26">
        <f t="shared" si="3"/>
        <v>1.9059356782426031</v>
      </c>
      <c r="K22" s="26">
        <f t="shared" si="3"/>
        <v>3.2091822359379476</v>
      </c>
      <c r="L22" s="26">
        <f t="shared" si="3"/>
        <v>1.6672225270880991</v>
      </c>
      <c r="M22" s="26">
        <f t="shared" si="3"/>
        <v>5.9743873246800447</v>
      </c>
      <c r="N22" s="20">
        <f t="shared" si="3"/>
        <v>1.7318607559071446</v>
      </c>
      <c r="O22" s="19">
        <f t="shared" si="3"/>
        <v>1.0011690375938047</v>
      </c>
      <c r="P22" s="19"/>
      <c r="Q22" s="20"/>
    </row>
    <row r="23" spans="2:17" s="1" customFormat="1" ht="19.5" customHeight="1" x14ac:dyDescent="0.2">
      <c r="B23" s="1" t="s">
        <v>32</v>
      </c>
    </row>
    <row r="24" spans="2:17" s="1" customFormat="1" ht="19.5" customHeight="1" x14ac:dyDescent="0.2">
      <c r="B24" s="1" t="s">
        <v>36</v>
      </c>
    </row>
    <row r="25" spans="2:17" s="1" customFormat="1" ht="19.5" customHeight="1" x14ac:dyDescent="0.2">
      <c r="B25" s="1" t="s">
        <v>37</v>
      </c>
    </row>
    <row r="26" spans="2:17" s="1" customFormat="1" ht="19.5" customHeight="1" x14ac:dyDescent="0.2">
      <c r="B26" s="1" t="s">
        <v>38</v>
      </c>
    </row>
    <row r="27" spans="2:17" s="1" customFormat="1" ht="19.5" customHeight="1" x14ac:dyDescent="0.2">
      <c r="B27" s="1" t="s">
        <v>33</v>
      </c>
    </row>
  </sheetData>
  <phoneticPr fontId="1"/>
  <printOptions horizontalCentered="1"/>
  <pageMargins left="0.48" right="0.41" top="0.8" bottom="0.19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EC</vt:lpstr>
      <vt:lpstr>EC!Print_Area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2015-04-07T09:37:48Z</cp:lastPrinted>
  <dcterms:created xsi:type="dcterms:W3CDTF">2001-01-25T13:45:25Z</dcterms:created>
  <dcterms:modified xsi:type="dcterms:W3CDTF">2026-01-08T06:03:54Z</dcterms:modified>
</cp:coreProperties>
</file>