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BF9B7329-FD77-4A5B-B054-259E3499E6A1}" xr6:coauthVersionLast="47" xr6:coauthVersionMax="47" xr10:uidLastSave="{00000000-0000-0000-0000-000000000000}"/>
  <bookViews>
    <workbookView xWindow="-13725" yWindow="-16320" windowWidth="29040" windowHeight="15720" xr2:uid="{0B6ABAF4-88A7-4611-B643-5542FB0EECE9}"/>
  </bookViews>
  <sheets>
    <sheet name="H" sheetId="1" r:id="rId1"/>
  </sheets>
  <definedNames>
    <definedName name="_xlnm.Print_Area" localSheetId="0">H!$B$2:$Q$27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<sst xmlns="http://schemas.openxmlformats.org/spreadsheetml/2006/main" count="101" uniqueCount="42">
  <si>
    <r>
      <t>(</t>
    </r>
    <r>
      <rPr>
        <sz val="10"/>
        <rFont val="ＭＳ 明朝"/>
        <family val="1"/>
        <charset val="128"/>
      </rPr>
      <t>注</t>
    </r>
    <r>
      <rPr>
        <sz val="10"/>
        <rFont val="Times New Roman"/>
        <family val="1"/>
      </rPr>
      <t xml:space="preserve">) </t>
    </r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、全国平均、標準偏差は参考値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下線で示す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を含む。</t>
    </r>
    <rPh sb="1" eb="2">
      <t>チュウ</t>
    </rPh>
    <rPh sb="16" eb="18">
      <t>ゼンコク</t>
    </rPh>
    <rPh sb="18" eb="20">
      <t>ヘイキン</t>
    </rPh>
    <rPh sb="21" eb="23">
      <t>ヒョウジュン</t>
    </rPh>
    <rPh sb="23" eb="25">
      <t>ヘンサ</t>
    </rPh>
    <rPh sb="26" eb="28">
      <t>サンコウ</t>
    </rPh>
    <rPh sb="28" eb="29">
      <t>チ</t>
    </rPh>
    <rPh sb="30" eb="32">
      <t>カセン</t>
    </rPh>
    <rPh sb="33" eb="34">
      <t>シメ</t>
    </rPh>
    <rPh sb="37" eb="38">
      <t>フク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</si>
  <si>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2)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サンプルの最大値、最小値</t>
    </r>
    <rPh sb="19" eb="22">
      <t>サイダイチ</t>
    </rPh>
    <rPh sb="23" eb="26">
      <t>サイショウチ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</si>
  <si>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月・年平均値の最大値、最小値</t>
    </r>
    <rPh sb="14" eb="15">
      <t>ツキ</t>
    </rPh>
    <rPh sb="16" eb="17">
      <t>ネン</t>
    </rPh>
    <rPh sb="17" eb="20">
      <t>ヘイキンチ</t>
    </rPh>
    <rPh sb="21" eb="24">
      <t>サイダイチ</t>
    </rPh>
    <rPh sb="25" eb="28">
      <t>サイショウチ</t>
    </rPh>
    <phoneticPr fontId="4"/>
  </si>
  <si>
    <r>
      <rPr>
        <sz val="10"/>
        <rFont val="ＭＳ 明朝"/>
        <family val="1"/>
        <charset val="128"/>
      </rPr>
      <t>「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」：欠測（該当する月間に測定データが１つもない）を表す。</t>
    </r>
    <rPh sb="4" eb="5">
      <t>ケツ</t>
    </rPh>
    <rPh sb="5" eb="6">
      <t>ソク</t>
    </rPh>
    <rPh sb="7" eb="9">
      <t>ガイトウ</t>
    </rPh>
    <rPh sb="11" eb="13">
      <t>ゲッカン</t>
    </rPh>
    <rPh sb="14" eb="16">
      <t>ソクテイ</t>
    </rPh>
    <rPh sb="27" eb="28">
      <t>アラワ</t>
    </rPh>
    <phoneticPr fontId="5"/>
  </si>
  <si>
    <r>
      <rPr>
        <sz val="10"/>
        <rFont val="ＭＳ 明朝"/>
        <family val="1"/>
        <charset val="128"/>
      </rPr>
      <t>網掛けの数値：参考値（月間値または年間値が有効判定基準で棄却されたもの）を表す。</t>
    </r>
    <rPh sb="0" eb="2">
      <t>アミカ</t>
    </rPh>
    <rPh sb="4" eb="6">
      <t>スウチ</t>
    </rPh>
    <rPh sb="7" eb="10">
      <t>サンコウチ</t>
    </rPh>
    <rPh sb="11" eb="13">
      <t>ゲッカン</t>
    </rPh>
    <rPh sb="13" eb="14">
      <t>チ</t>
    </rPh>
    <rPh sb="17" eb="19">
      <t>ネンカン</t>
    </rPh>
    <rPh sb="19" eb="20">
      <t>チ</t>
    </rPh>
    <rPh sb="21" eb="23">
      <t>ユウコウ</t>
    </rPh>
    <rPh sb="23" eb="25">
      <t>ハンテイ</t>
    </rPh>
    <rPh sb="25" eb="27">
      <t>キジュン</t>
    </rPh>
    <rPh sb="28" eb="30">
      <t>キキャク</t>
    </rPh>
    <rPh sb="37" eb="38">
      <t>アラワ</t>
    </rPh>
    <phoneticPr fontId="5"/>
  </si>
  <si>
    <r>
      <rPr>
        <sz val="10"/>
        <rFont val="ＭＳ 明朝"/>
        <family val="1"/>
        <charset val="128"/>
      </rPr>
      <t>標準偏差</t>
    </r>
    <rPh sb="0" eb="2">
      <t>ヒョウジュン</t>
    </rPh>
    <rPh sb="2" eb="4">
      <t>ヘンサ</t>
    </rPh>
    <phoneticPr fontId="4"/>
  </si>
  <si>
    <r>
      <rPr>
        <sz val="10"/>
        <rFont val="ＭＳ 明朝"/>
        <family val="1"/>
        <charset val="128"/>
      </rPr>
      <t>全国平均</t>
    </r>
    <rPh sb="0" eb="2">
      <t>ゼンコク</t>
    </rPh>
    <rPh sb="2" eb="4">
      <t>ヘイキン</t>
    </rPh>
    <phoneticPr fontId="4"/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</si>
  <si>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1)</t>
    </r>
    <rPh sb="0" eb="3">
      <t>サイショウチ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</si>
  <si>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Ph sb="0" eb="3">
      <t>サイダイチ</t>
    </rPh>
    <phoneticPr fontId="4"/>
  </si>
  <si>
    <t>*</t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</si>
  <si>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5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</si>
  <si>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</si>
  <si>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</si>
  <si>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</si>
  <si>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5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</si>
  <si>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</si>
  <si>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</si>
  <si>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</si>
  <si>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</si>
  <si>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</si>
  <si>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</si>
  <si>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</si>
  <si>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</si>
  <si>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</si>
  <si>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2)</t>
    </r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</si>
  <si>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phoneticPr fontId="4"/>
  </si>
  <si>
    <r>
      <rPr>
        <sz val="9"/>
        <rFont val="ＭＳ 明朝"/>
        <family val="1"/>
        <charset val="128"/>
      </rPr>
      <t>年平均値</t>
    </r>
    <rPh sb="0" eb="1">
      <t>ネン</t>
    </rPh>
    <phoneticPr fontId="4"/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</si>
  <si>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</si>
  <si>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</si>
  <si>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</si>
  <si>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</si>
  <si>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</si>
  <si>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</si>
  <si>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</si>
  <si>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</si>
  <si>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</si>
  <si>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</si>
  <si>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</si>
  <si>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</si>
  <si>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μmol L</t>
    </r>
    <r>
      <rPr>
        <vertAlign val="superscript"/>
        <sz val="10"/>
        <rFont val="Times New Roman"/>
        <family val="1"/>
      </rPr>
      <t>-1</t>
    </r>
    <phoneticPr fontId="5"/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</si>
  <si>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H</t>
    </r>
    <r>
      <rPr>
        <vertAlign val="superscript"/>
        <sz val="10"/>
        <rFont val="Times New Roman"/>
        <family val="1"/>
      </rPr>
      <t>+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濃度　月・年平均値</t>
    </r>
    <rPh sb="0" eb="2">
      <t>レイワ</t>
    </rPh>
    <phoneticPr fontId="4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</si>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</sst>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0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vertAlign val="superscript"/>
      <sz val="10"/>
      <name val="Times New Roman"/>
      <family val="1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u/>
      <sz val="10"/>
      <name val="Times New Roman"/>
      <family val="1"/>
    </font>
    <font>
      <sz val="9"/>
      <name val="Times New Roman"/>
      <family val="1"/>
    </font>
    <font>
      <sz val="9"/>
      <name val="ＭＳ 明朝"/>
      <family val="1"/>
      <charset val="128"/>
    </font>
    <font>
      <sz val="10"/>
      <name val="Times New Roman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176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176" fontId="1" fillId="0" borderId="5" xfId="0" applyNumberFormat="1" applyFont="1" applyBorder="1" applyAlignment="1">
      <alignment horizontal="right" vertical="center"/>
    </xf>
    <xf numFmtId="176" fontId="1" fillId="0" borderId="6" xfId="0" applyNumberFormat="1" applyFont="1" applyBorder="1" applyAlignment="1">
      <alignment horizontal="right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1" fillId="0" borderId="7" xfId="0" applyFont="1" applyBorder="1" applyAlignment="1">
      <alignment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176" fontId="6" fillId="0" borderId="10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176" fontId="1" fillId="0" borderId="4" xfId="0" applyNumberFormat="1" applyFont="1" applyBorder="1" applyAlignment="1">
      <alignment horizontal="right" vertical="center"/>
    </xf>
    <xf numFmtId="176" fontId="1" fillId="2" borderId="0" xfId="0" applyNumberFormat="1" applyFont="1" applyFill="1" applyAlignment="1">
      <alignment horizontal="right" vertical="center"/>
    </xf>
    <xf numFmtId="176" fontId="1" fillId="2" borderId="7" xfId="0" applyNumberFormat="1" applyFont="1" applyFill="1" applyBorder="1" applyAlignment="1">
      <alignment horizontal="right" vertical="center"/>
    </xf>
    <xf numFmtId="0" fontId="1" fillId="0" borderId="12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176" fontId="6" fillId="0" borderId="6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EEF70-CB86-4AD0-9AD7-226D022A2513}">
  <dimension ref="B2:Q27"/>
  <sheetViews>
    <sheetView tabSelected="1" zoomScaleNormal="100" workbookViewId="0">
      <selection activeCell="W13" sqref="W13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4" width="6.69921875" style="1" customWidth="1"/>
    <col min="15" max="17" width="7.69921875" style="1" customWidth="1"/>
    <col min="18" max="16384" width="9.09765625" style="1"/>
  </cols>
  <sheetData>
    <row r="2" spans="2:17" s="2" customFormat="1" ht="19.5" customHeight="1" x14ac:dyDescent="0.2">
      <c r="B2" s="26" t="s">
        <v>40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2:17" s="2" customFormat="1" ht="19.5" customHeight="1" thickBot="1" x14ac:dyDescent="0.25">
      <c r="P3" s="2" t="s">
        <v>39</v>
      </c>
    </row>
    <row r="4" spans="2:17" s="2" customFormat="1" ht="19.5" customHeight="1" thickBot="1" x14ac:dyDescent="0.25">
      <c r="B4" s="24"/>
      <c r="C4" s="23" t="s">
        <v>38</v>
      </c>
      <c r="D4" s="23" t="s">
        <v>37</v>
      </c>
      <c r="E4" s="23" t="s">
        <v>36</v>
      </c>
      <c r="F4" s="23" t="s">
        <v>35</v>
      </c>
      <c r="G4" s="23" t="s">
        <v>34</v>
      </c>
      <c r="H4" s="23" t="s">
        <v>33</v>
      </c>
      <c r="I4" s="23" t="s">
        <v>32</v>
      </c>
      <c r="J4" s="23" t="s">
        <v>31</v>
      </c>
      <c r="K4" s="23" t="s">
        <v>30</v>
      </c>
      <c r="L4" s="23" t="s">
        <v>29</v>
      </c>
      <c r="M4" s="23" t="s">
        <v>28</v>
      </c>
      <c r="N4" s="23" t="s">
        <v>27</v>
      </c>
      <c r="O4" s="22" t="s">
        <v>26</v>
      </c>
      <c r="P4" s="21" t="s">
        <v>25</v>
      </c>
      <c r="Q4" s="20" t="s">
        <v>24</v>
      </c>
    </row>
    <row r="5" spans="2:17" s="2" customFormat="1" ht="19.5" customHeight="1" x14ac:dyDescent="0.2">
      <c r="B5" s="11" t="s">
        <v>23</v>
      </c>
      <c r="C5" s="10">
        <v>2.4409511421084664</v>
      </c>
      <c r="D5" s="10">
        <v>2.7542287033381689</v>
      </c>
      <c r="E5" s="10">
        <v>7.6821284186545</v>
      </c>
      <c r="F5" s="10">
        <v>9.7463098886516502</v>
      </c>
      <c r="G5" s="10">
        <v>10.958774848656153</v>
      </c>
      <c r="H5" s="10">
        <v>4.2399267792595126</v>
      </c>
      <c r="I5" s="10">
        <v>7.3730196531544436</v>
      </c>
      <c r="J5" s="10">
        <v>8.6650738689476974</v>
      </c>
      <c r="K5" s="10">
        <v>19.513260122709021</v>
      </c>
      <c r="L5" s="10">
        <v>14.30678104676389</v>
      </c>
      <c r="M5" s="10">
        <v>10.834548055905445</v>
      </c>
      <c r="N5" s="10">
        <v>8.885016578199167</v>
      </c>
      <c r="O5" s="9">
        <v>9.0666607790002143</v>
      </c>
      <c r="P5" s="8">
        <v>20.892961308540418</v>
      </c>
      <c r="Q5" s="7">
        <v>2.0733704614945663</v>
      </c>
    </row>
    <row r="6" spans="2:17" s="2" customFormat="1" ht="19.5" customHeight="1" x14ac:dyDescent="0.2">
      <c r="B6" s="11" t="s">
        <v>22</v>
      </c>
      <c r="C6" s="18" t="s">
        <v>9</v>
      </c>
      <c r="D6" s="18" t="s">
        <v>9</v>
      </c>
      <c r="E6" s="18" t="s">
        <v>9</v>
      </c>
      <c r="F6" s="18" t="s">
        <v>9</v>
      </c>
      <c r="G6" s="18" t="s">
        <v>9</v>
      </c>
      <c r="H6" s="18" t="s">
        <v>9</v>
      </c>
      <c r="I6" s="18" t="s">
        <v>9</v>
      </c>
      <c r="J6" s="18" t="s">
        <v>9</v>
      </c>
      <c r="K6" s="18" t="s">
        <v>9</v>
      </c>
      <c r="L6" s="18" t="s">
        <v>9</v>
      </c>
      <c r="M6" s="18" t="s">
        <v>9</v>
      </c>
      <c r="N6" s="18" t="s">
        <v>9</v>
      </c>
      <c r="O6" s="19" t="s">
        <v>9</v>
      </c>
      <c r="P6" s="8" t="s">
        <v>9</v>
      </c>
      <c r="Q6" s="7" t="s">
        <v>9</v>
      </c>
    </row>
    <row r="7" spans="2:17" s="2" customFormat="1" ht="19.5" customHeight="1" x14ac:dyDescent="0.2">
      <c r="B7" s="11" t="s">
        <v>21</v>
      </c>
      <c r="C7" s="18" t="s">
        <v>9</v>
      </c>
      <c r="D7" s="18" t="s">
        <v>9</v>
      </c>
      <c r="E7" s="18" t="s">
        <v>9</v>
      </c>
      <c r="F7" s="18" t="s">
        <v>9</v>
      </c>
      <c r="G7" s="18" t="s">
        <v>9</v>
      </c>
      <c r="H7" s="18" t="s">
        <v>9</v>
      </c>
      <c r="I7" s="10">
        <v>6.197454342930568</v>
      </c>
      <c r="J7" s="18" t="s">
        <v>41</v>
      </c>
      <c r="K7" s="18" t="s">
        <v>41</v>
      </c>
      <c r="L7" s="18" t="s">
        <v>41</v>
      </c>
      <c r="M7" s="18" t="s">
        <v>41</v>
      </c>
      <c r="N7" s="18" t="s">
        <v>41</v>
      </c>
      <c r="O7" s="19">
        <v>6.197454342930568</v>
      </c>
      <c r="P7" s="8">
        <v>21.232444620002202</v>
      </c>
      <c r="Q7" s="7">
        <v>4.295364267648873</v>
      </c>
    </row>
    <row r="8" spans="2:17" s="2" customFormat="1" ht="19.5" customHeight="1" x14ac:dyDescent="0.2">
      <c r="B8" s="11" t="s">
        <v>20</v>
      </c>
      <c r="C8" s="10">
        <v>13.298220143990054</v>
      </c>
      <c r="D8" s="10">
        <v>11.13707158252161</v>
      </c>
      <c r="E8" s="10">
        <v>5.6234132519034921</v>
      </c>
      <c r="F8" s="10">
        <v>11.55396770137599</v>
      </c>
      <c r="G8" s="10">
        <v>6.1659500186148231</v>
      </c>
      <c r="H8" s="10">
        <v>4.987031434257541</v>
      </c>
      <c r="I8" s="10">
        <v>5.0767549605995086</v>
      </c>
      <c r="J8" s="10">
        <v>6.7320737086721039</v>
      </c>
      <c r="K8" s="10">
        <v>6.2050250726296063</v>
      </c>
      <c r="L8" s="10">
        <v>5.3444472168499253</v>
      </c>
      <c r="M8" s="10">
        <v>16.537321776009257</v>
      </c>
      <c r="N8" s="10">
        <v>8.9824044217649881</v>
      </c>
      <c r="O8" s="9">
        <v>6.4241605618745519</v>
      </c>
      <c r="P8" s="8">
        <v>24.547089156850294</v>
      </c>
      <c r="Q8" s="7">
        <v>4.0738027780411308</v>
      </c>
    </row>
    <row r="9" spans="2:17" s="2" customFormat="1" ht="19.5" customHeight="1" x14ac:dyDescent="0.2">
      <c r="B9" s="11" t="s">
        <v>19</v>
      </c>
      <c r="C9" s="10">
        <v>3.1637566674386766</v>
      </c>
      <c r="D9" s="10">
        <v>4.406402062878219</v>
      </c>
      <c r="E9" s="10">
        <v>3.0992841052677318</v>
      </c>
      <c r="F9" s="10">
        <v>7.1549294505922063</v>
      </c>
      <c r="G9" s="10">
        <v>11.333382593471935</v>
      </c>
      <c r="H9" s="10">
        <v>4.1437150107484255</v>
      </c>
      <c r="I9" s="10">
        <v>4.5329303303203066</v>
      </c>
      <c r="J9" s="10">
        <v>6.4592364503484996</v>
      </c>
      <c r="K9" s="10">
        <v>8.8795525441236087</v>
      </c>
      <c r="L9" s="10">
        <v>11.031591134134025</v>
      </c>
      <c r="M9" s="10">
        <v>6.9844391039932043</v>
      </c>
      <c r="N9" s="10">
        <v>14.223794625613973</v>
      </c>
      <c r="O9" s="9">
        <v>6.5609862105595171</v>
      </c>
      <c r="P9" s="8">
        <v>22.908676527677759</v>
      </c>
      <c r="Q9" s="7">
        <v>0.87096358995608147</v>
      </c>
    </row>
    <row r="10" spans="2:17" s="2" customFormat="1" ht="19.5" customHeight="1" x14ac:dyDescent="0.2">
      <c r="B10" s="11" t="s">
        <v>18</v>
      </c>
      <c r="C10" s="10">
        <v>2.9730553560996391</v>
      </c>
      <c r="D10" s="10">
        <v>4.3651583224016575</v>
      </c>
      <c r="E10" s="10">
        <v>5.2716010608347519</v>
      </c>
      <c r="F10" s="10">
        <v>8.0884834151802192</v>
      </c>
      <c r="G10" s="10">
        <v>11.125103302225957</v>
      </c>
      <c r="H10" s="10">
        <v>5.6487672446099877</v>
      </c>
      <c r="I10" s="10">
        <v>4.8977881936844669</v>
      </c>
      <c r="J10" s="10">
        <v>7.4131024130091783</v>
      </c>
      <c r="K10" s="18">
        <v>10</v>
      </c>
      <c r="L10" s="18">
        <v>8.1283051616409985</v>
      </c>
      <c r="M10" s="10">
        <v>5.6094433889038964</v>
      </c>
      <c r="N10" s="10">
        <v>3.5031455632792867</v>
      </c>
      <c r="O10" s="9">
        <v>6.3190519257896893</v>
      </c>
      <c r="P10" s="8">
        <v>27.542287033381701</v>
      </c>
      <c r="Q10" s="7">
        <v>2.2908676527677749</v>
      </c>
    </row>
    <row r="11" spans="2:17" s="2" customFormat="1" ht="19.5" customHeight="1" x14ac:dyDescent="0.2">
      <c r="B11" s="11" t="s">
        <v>17</v>
      </c>
      <c r="C11" s="10">
        <v>9.2922138083586905</v>
      </c>
      <c r="D11" s="10">
        <v>12.771224798713737</v>
      </c>
      <c r="E11" s="10">
        <v>11.119199006775801</v>
      </c>
      <c r="F11" s="10">
        <v>13.314038515866994</v>
      </c>
      <c r="G11" s="10">
        <v>11.117317272815923</v>
      </c>
      <c r="H11" s="10">
        <v>8.7972370820303869</v>
      </c>
      <c r="I11" s="10">
        <v>10.587223917165772</v>
      </c>
      <c r="J11" s="10">
        <v>9.0456792098341552</v>
      </c>
      <c r="K11" s="10">
        <v>11.979202212962004</v>
      </c>
      <c r="L11" s="10">
        <v>9.9271884628858889</v>
      </c>
      <c r="M11" s="18" t="s">
        <v>9</v>
      </c>
      <c r="N11" s="18" t="s">
        <v>9</v>
      </c>
      <c r="O11" s="9">
        <v>10.775722104246874</v>
      </c>
      <c r="P11" s="8">
        <v>19.098532585662372</v>
      </c>
      <c r="Q11" s="7">
        <v>4.4360864393143284</v>
      </c>
    </row>
    <row r="12" spans="2:17" s="2" customFormat="1" ht="19.5" customHeight="1" x14ac:dyDescent="0.2">
      <c r="B12" s="11" t="s">
        <v>16</v>
      </c>
      <c r="C12" s="10">
        <v>4.7303553844724213</v>
      </c>
      <c r="D12" s="10">
        <v>3.4410856406381041</v>
      </c>
      <c r="E12" s="10">
        <v>4.837653886200683</v>
      </c>
      <c r="F12" s="10">
        <v>7.0794578438413751</v>
      </c>
      <c r="G12" s="10">
        <v>9.5892570038909639</v>
      </c>
      <c r="H12" s="10">
        <v>19.025207317809119</v>
      </c>
      <c r="I12" s="10">
        <v>3.1011812299412647</v>
      </c>
      <c r="J12" s="10">
        <v>2.5377223400083246</v>
      </c>
      <c r="K12" s="18" t="s">
        <v>9</v>
      </c>
      <c r="L12" s="10">
        <v>8.4532637519323242</v>
      </c>
      <c r="M12" s="10">
        <v>52.231850485498022</v>
      </c>
      <c r="N12" s="10">
        <v>6.8383312099963582</v>
      </c>
      <c r="O12" s="9">
        <v>7.585793455316022</v>
      </c>
      <c r="P12" s="8">
        <v>60.255958607435822</v>
      </c>
      <c r="Q12" s="7">
        <v>0.46773514128719806</v>
      </c>
    </row>
    <row r="13" spans="2:17" s="2" customFormat="1" ht="19.5" customHeight="1" x14ac:dyDescent="0.2">
      <c r="B13" s="11" t="s">
        <v>15</v>
      </c>
      <c r="C13" s="18" t="s">
        <v>9</v>
      </c>
      <c r="D13" s="18" t="s">
        <v>9</v>
      </c>
      <c r="E13" s="18" t="s">
        <v>9</v>
      </c>
      <c r="F13" s="18" t="s">
        <v>9</v>
      </c>
      <c r="G13" s="18" t="s">
        <v>9</v>
      </c>
      <c r="H13" s="18" t="s">
        <v>9</v>
      </c>
      <c r="I13" s="18" t="s">
        <v>9</v>
      </c>
      <c r="J13" s="18" t="s">
        <v>9</v>
      </c>
      <c r="K13" s="18" t="s">
        <v>9</v>
      </c>
      <c r="L13" s="18" t="s">
        <v>9</v>
      </c>
      <c r="M13" s="18" t="s">
        <v>9</v>
      </c>
      <c r="N13" s="18" t="s">
        <v>9</v>
      </c>
      <c r="O13" s="19" t="s">
        <v>9</v>
      </c>
      <c r="P13" s="8" t="s">
        <v>9</v>
      </c>
      <c r="Q13" s="7" t="s">
        <v>9</v>
      </c>
    </row>
    <row r="14" spans="2:17" s="2" customFormat="1" ht="19.5" customHeight="1" x14ac:dyDescent="0.2">
      <c r="B14" s="11" t="s">
        <v>14</v>
      </c>
      <c r="C14" s="10">
        <v>9.6766473602005174</v>
      </c>
      <c r="D14" s="10">
        <v>5.8571244736560546</v>
      </c>
      <c r="E14" s="10">
        <v>8.6242656175779189</v>
      </c>
      <c r="F14" s="10">
        <v>9.4195895388128505</v>
      </c>
      <c r="G14" s="10">
        <v>8.3988748559822817</v>
      </c>
      <c r="H14" s="18">
        <v>4.911363501757025</v>
      </c>
      <c r="I14" s="10">
        <v>7.8462974774574832</v>
      </c>
      <c r="J14" s="10">
        <v>14.364859993904755</v>
      </c>
      <c r="K14" s="10">
        <v>37.21712993238372</v>
      </c>
      <c r="L14" s="10">
        <v>17.03396416717036</v>
      </c>
      <c r="M14" s="10">
        <v>29.824911671904143</v>
      </c>
      <c r="N14" s="10">
        <v>10.371445899034374</v>
      </c>
      <c r="O14" s="9">
        <v>9.0688676095678247</v>
      </c>
      <c r="P14" s="8">
        <v>43.551187368556896</v>
      </c>
      <c r="Q14" s="7">
        <v>2.2233098906514055</v>
      </c>
    </row>
    <row r="15" spans="2:17" s="2" customFormat="1" ht="19.5" customHeight="1" x14ac:dyDescent="0.2">
      <c r="B15" s="11" t="s">
        <v>13</v>
      </c>
      <c r="C15" s="10">
        <v>13.610576699396523</v>
      </c>
      <c r="D15" s="10">
        <v>6.5997663374992142</v>
      </c>
      <c r="E15" s="10">
        <v>7.2924069800657483</v>
      </c>
      <c r="F15" s="10">
        <v>6.4574637958601357</v>
      </c>
      <c r="G15" s="18" t="s">
        <v>9</v>
      </c>
      <c r="H15" s="18">
        <v>7.1432286505766642</v>
      </c>
      <c r="I15" s="10">
        <v>6.2592499581831635</v>
      </c>
      <c r="J15" s="10">
        <v>7.9687429922937971</v>
      </c>
      <c r="K15" s="10">
        <v>36.307805477010106</v>
      </c>
      <c r="L15" s="10">
        <v>10.209394837076811</v>
      </c>
      <c r="M15" s="10">
        <v>12.194414358711816</v>
      </c>
      <c r="N15" s="10">
        <v>3.5570752783593966</v>
      </c>
      <c r="O15" s="9">
        <v>8.2470418707430841</v>
      </c>
      <c r="P15" s="8">
        <v>36.307805477010106</v>
      </c>
      <c r="Q15" s="7">
        <v>3.2359365692962814</v>
      </c>
    </row>
    <row r="16" spans="2:17" s="2" customFormat="1" ht="19.5" customHeight="1" x14ac:dyDescent="0.2">
      <c r="B16" s="11" t="s">
        <v>12</v>
      </c>
      <c r="C16" s="10">
        <v>19.476155297424061</v>
      </c>
      <c r="D16" s="10">
        <v>13.603674981490846</v>
      </c>
      <c r="E16" s="10">
        <v>7.5003767415300624</v>
      </c>
      <c r="F16" s="10">
        <v>9.158450050502255</v>
      </c>
      <c r="G16" s="18">
        <v>27.330512226707611</v>
      </c>
      <c r="H16" s="10">
        <v>5.8141100575685867</v>
      </c>
      <c r="I16" s="10">
        <v>20.332207577349269</v>
      </c>
      <c r="J16" s="10">
        <v>7.3168640126125153</v>
      </c>
      <c r="K16" s="10">
        <v>1.4927944095789976</v>
      </c>
      <c r="L16" s="10">
        <v>5.8100001970892112</v>
      </c>
      <c r="M16" s="10">
        <v>22.589873496039758</v>
      </c>
      <c r="N16" s="10">
        <v>23.090520608023962</v>
      </c>
      <c r="O16" s="9">
        <v>11.787916568956447</v>
      </c>
      <c r="P16" s="8">
        <v>36.140986263961331</v>
      </c>
      <c r="Q16" s="7">
        <v>1.4927944095789976</v>
      </c>
    </row>
    <row r="17" spans="2:17" s="2" customFormat="1" ht="19.5" customHeight="1" x14ac:dyDescent="0.2">
      <c r="B17" s="11" t="s">
        <v>11</v>
      </c>
      <c r="C17" s="18" t="s">
        <v>9</v>
      </c>
      <c r="D17" s="18" t="s">
        <v>9</v>
      </c>
      <c r="E17" s="18" t="s">
        <v>9</v>
      </c>
      <c r="F17" s="18" t="s">
        <v>9</v>
      </c>
      <c r="G17" s="18" t="s">
        <v>9</v>
      </c>
      <c r="H17" s="18" t="s">
        <v>9</v>
      </c>
      <c r="I17" s="18" t="s">
        <v>9</v>
      </c>
      <c r="J17" s="18" t="s">
        <v>9</v>
      </c>
      <c r="K17" s="18" t="s">
        <v>9</v>
      </c>
      <c r="L17" s="18" t="s">
        <v>9</v>
      </c>
      <c r="M17" s="18" t="s">
        <v>9</v>
      </c>
      <c r="N17" s="18" t="s">
        <v>9</v>
      </c>
      <c r="O17" s="19" t="s">
        <v>9</v>
      </c>
      <c r="P17" s="8" t="s">
        <v>9</v>
      </c>
      <c r="Q17" s="7" t="s">
        <v>9</v>
      </c>
    </row>
    <row r="18" spans="2:17" s="2" customFormat="1" ht="19.5" customHeight="1" thickBot="1" x14ac:dyDescent="0.25">
      <c r="B18" s="6" t="s">
        <v>10</v>
      </c>
      <c r="C18" s="10">
        <v>8.3164782825632653</v>
      </c>
      <c r="D18" s="10">
        <v>10.094047153673909</v>
      </c>
      <c r="E18" s="10">
        <v>8.8309083966312851</v>
      </c>
      <c r="F18" s="10">
        <v>22.320048825842381</v>
      </c>
      <c r="G18" s="10">
        <v>9.4130162635054955</v>
      </c>
      <c r="H18" s="10">
        <v>5.2144460774384536</v>
      </c>
      <c r="I18" s="10">
        <v>5.8828569260731882</v>
      </c>
      <c r="J18" s="10">
        <v>7.8863153862392075</v>
      </c>
      <c r="K18" s="18" t="s">
        <v>9</v>
      </c>
      <c r="L18" s="10">
        <v>8.622803826543592</v>
      </c>
      <c r="M18" s="10">
        <v>12.882495516931352</v>
      </c>
      <c r="N18" s="10">
        <v>6.2774141626695101</v>
      </c>
      <c r="O18" s="17">
        <v>9.1544806148314528</v>
      </c>
      <c r="P18" s="4">
        <v>22.908676527677759</v>
      </c>
      <c r="Q18" s="3">
        <v>1.6595869074375598</v>
      </c>
    </row>
    <row r="19" spans="2:17" s="2" customFormat="1" ht="19.5" customHeight="1" x14ac:dyDescent="0.2">
      <c r="B19" s="16" t="s">
        <v>8</v>
      </c>
      <c r="C19" s="13">
        <f t="shared" ref="C19:Q19" si="0">MAX(C5:C18)</f>
        <v>19.476155297424061</v>
      </c>
      <c r="D19" s="14">
        <f t="shared" si="0"/>
        <v>13.603674981490846</v>
      </c>
      <c r="E19" s="14">
        <f t="shared" si="0"/>
        <v>11.119199006775801</v>
      </c>
      <c r="F19" s="14">
        <f t="shared" si="0"/>
        <v>22.320048825842381</v>
      </c>
      <c r="G19" s="15">
        <f t="shared" si="0"/>
        <v>27.330512226707611</v>
      </c>
      <c r="H19" s="14">
        <f t="shared" si="0"/>
        <v>19.025207317809119</v>
      </c>
      <c r="I19" s="14">
        <f t="shared" si="0"/>
        <v>20.332207577349269</v>
      </c>
      <c r="J19" s="14">
        <f t="shared" si="0"/>
        <v>14.364859993904755</v>
      </c>
      <c r="K19" s="14">
        <f t="shared" si="0"/>
        <v>37.21712993238372</v>
      </c>
      <c r="L19" s="14">
        <f t="shared" si="0"/>
        <v>17.03396416717036</v>
      </c>
      <c r="M19" s="14">
        <f t="shared" si="0"/>
        <v>52.231850485498022</v>
      </c>
      <c r="N19" s="12">
        <f t="shared" si="0"/>
        <v>23.090520608023962</v>
      </c>
      <c r="O19" s="13">
        <f t="shared" si="0"/>
        <v>11.787916568956447</v>
      </c>
      <c r="P19" s="13">
        <f t="shared" si="0"/>
        <v>60.255958607435822</v>
      </c>
      <c r="Q19" s="12">
        <f t="shared" si="0"/>
        <v>4.4360864393143284</v>
      </c>
    </row>
    <row r="20" spans="2:17" s="2" customFormat="1" ht="19.5" customHeight="1" x14ac:dyDescent="0.2">
      <c r="B20" s="11" t="s">
        <v>7</v>
      </c>
      <c r="C20" s="8">
        <f t="shared" ref="C20:Q20" si="1">MIN(C5:C18)</f>
        <v>2.4409511421084664</v>
      </c>
      <c r="D20" s="10">
        <f t="shared" si="1"/>
        <v>2.7542287033381689</v>
      </c>
      <c r="E20" s="10">
        <f t="shared" si="1"/>
        <v>3.0992841052677318</v>
      </c>
      <c r="F20" s="10">
        <f t="shared" si="1"/>
        <v>6.4574637958601357</v>
      </c>
      <c r="G20" s="10">
        <f t="shared" si="1"/>
        <v>6.1659500186148231</v>
      </c>
      <c r="H20" s="10">
        <f t="shared" si="1"/>
        <v>4.1437150107484255</v>
      </c>
      <c r="I20" s="10">
        <f t="shared" si="1"/>
        <v>3.1011812299412647</v>
      </c>
      <c r="J20" s="10">
        <f t="shared" si="1"/>
        <v>2.5377223400083246</v>
      </c>
      <c r="K20" s="10">
        <f t="shared" si="1"/>
        <v>1.4927944095789976</v>
      </c>
      <c r="L20" s="10">
        <f t="shared" si="1"/>
        <v>5.3444472168499253</v>
      </c>
      <c r="M20" s="10">
        <f t="shared" si="1"/>
        <v>5.6094433889038964</v>
      </c>
      <c r="N20" s="7">
        <f t="shared" si="1"/>
        <v>3.5031455632792867</v>
      </c>
      <c r="O20" s="27">
        <f t="shared" si="1"/>
        <v>6.197454342930568</v>
      </c>
      <c r="P20" s="8">
        <f t="shared" si="1"/>
        <v>19.098532585662372</v>
      </c>
      <c r="Q20" s="7">
        <f t="shared" si="1"/>
        <v>0.46773514128719806</v>
      </c>
    </row>
    <row r="21" spans="2:17" s="2" customFormat="1" ht="19.5" customHeight="1" x14ac:dyDescent="0.2">
      <c r="B21" s="11" t="s">
        <v>6</v>
      </c>
      <c r="C21" s="8">
        <f t="shared" ref="C21:O21" si="2">AVERAGE(C5:C18)</f>
        <v>8.6978410142052329</v>
      </c>
      <c r="D21" s="10">
        <f t="shared" si="2"/>
        <v>7.5029784056811524</v>
      </c>
      <c r="E21" s="10">
        <f t="shared" si="2"/>
        <v>6.988123746544197</v>
      </c>
      <c r="F21" s="10">
        <f t="shared" si="2"/>
        <v>10.429273902652605</v>
      </c>
      <c r="G21" s="10">
        <f t="shared" si="2"/>
        <v>11.714687598430126</v>
      </c>
      <c r="H21" s="10">
        <f t="shared" si="2"/>
        <v>6.9925033156055703</v>
      </c>
      <c r="I21" s="10">
        <f t="shared" si="2"/>
        <v>7.4624513242599475</v>
      </c>
      <c r="J21" s="10">
        <f t="shared" si="2"/>
        <v>7.8389670375870226</v>
      </c>
      <c r="K21" s="10">
        <f t="shared" si="2"/>
        <v>16.449346221424634</v>
      </c>
      <c r="L21" s="10">
        <f t="shared" si="2"/>
        <v>9.8867739802087033</v>
      </c>
      <c r="M21" s="10">
        <f t="shared" si="2"/>
        <v>18.854366428210767</v>
      </c>
      <c r="N21" s="7">
        <f t="shared" si="2"/>
        <v>9.5254609274378907</v>
      </c>
      <c r="O21" s="9">
        <f t="shared" si="2"/>
        <v>8.2898305494378395</v>
      </c>
      <c r="P21" s="8"/>
      <c r="Q21" s="7"/>
    </row>
    <row r="22" spans="2:17" s="2" customFormat="1" ht="19.5" customHeight="1" thickBot="1" x14ac:dyDescent="0.25">
      <c r="B22" s="6" t="s">
        <v>5</v>
      </c>
      <c r="C22" s="4">
        <f>STDEV(C5:C18)</f>
        <v>5.5898337356976091</v>
      </c>
      <c r="D22" s="5">
        <f t="shared" ref="D22:O22" si="3">STDEV(D5:D18)</f>
        <v>4.0401060621432885</v>
      </c>
      <c r="E22" s="5">
        <f t="shared" si="3"/>
        <v>2.322156838347968</v>
      </c>
      <c r="F22" s="5">
        <f t="shared" si="3"/>
        <v>4.6818254008923281</v>
      </c>
      <c r="G22" s="5">
        <f t="shared" si="3"/>
        <v>6.0917309360753622</v>
      </c>
      <c r="H22" s="5">
        <f t="shared" si="3"/>
        <v>4.4530489595606575</v>
      </c>
      <c r="I22" s="5">
        <f t="shared" si="3"/>
        <v>4.7006915365694919</v>
      </c>
      <c r="J22" s="5">
        <f t="shared" si="3"/>
        <v>2.914160565831883</v>
      </c>
      <c r="K22" s="5">
        <f t="shared" si="3"/>
        <v>13.536033397789906</v>
      </c>
      <c r="L22" s="5">
        <f t="shared" si="3"/>
        <v>3.5906160956068169</v>
      </c>
      <c r="M22" s="5">
        <f t="shared" si="3"/>
        <v>14.63895003657036</v>
      </c>
      <c r="N22" s="3">
        <f t="shared" si="3"/>
        <v>6.0947347879979352</v>
      </c>
      <c r="O22" s="4">
        <f t="shared" si="3"/>
        <v>1.8868857736731672</v>
      </c>
      <c r="P22" s="4"/>
      <c r="Q22" s="3"/>
    </row>
    <row r="23" spans="2:17" s="2" customFormat="1" ht="19.5" customHeight="1" x14ac:dyDescent="0.2">
      <c r="B23" s="2" t="s">
        <v>4</v>
      </c>
    </row>
    <row r="24" spans="2:17" s="2" customFormat="1" ht="19.5" customHeight="1" x14ac:dyDescent="0.2">
      <c r="B24" s="2" t="s">
        <v>3</v>
      </c>
    </row>
    <row r="25" spans="2:17" s="2" customFormat="1" ht="19.5" customHeight="1" x14ac:dyDescent="0.2">
      <c r="B25" s="2" t="s">
        <v>2</v>
      </c>
    </row>
    <row r="26" spans="2:17" s="2" customFormat="1" ht="19.5" customHeight="1" x14ac:dyDescent="0.2">
      <c r="B26" s="2" t="s">
        <v>1</v>
      </c>
    </row>
    <row r="27" spans="2:17" s="2" customFormat="1" ht="19.5" customHeight="1" x14ac:dyDescent="0.2">
      <c r="B27" s="2" t="s">
        <v>0</v>
      </c>
    </row>
  </sheetData>
  <phoneticPr fontId="2"/>
  <printOptions horizontalCentered="1"/>
  <pageMargins left="0.48" right="0.41" top="0.78" bottom="0.44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H</vt:lpstr>
      <vt:lpstr>H!Print_Area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2021-11-15T00:33:44Z</dcterms:created>
  <dcterms:modified xsi:type="dcterms:W3CDTF">2026-01-08T06:02:41Z</dcterms:modified>
</cp:coreProperties>
</file>