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676D7A96-9712-4F02-BA34-C45A4AE53131}" xr6:coauthVersionLast="47" xr6:coauthVersionMax="47" xr10:uidLastSave="{00000000-0000-0000-0000-000000000000}"/>
  <bookViews>
    <workbookView xWindow="-13725" yWindow="-16320" windowWidth="29040" windowHeight="15720" xr2:uid="{BFDA145E-F74F-4E41-A1F5-302AC41B8E32}"/>
  </bookViews>
  <sheets>
    <sheet name="Ca2" sheetId="1" r:id="rId1"/>
  </sheets>
  <definedNames>
    <definedName name="_xlnm.Print_Area" localSheetId="0">'Ca2'!$B$2:$Q$27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<sst xmlns="http://schemas.openxmlformats.org/spreadsheetml/2006/main" count="114" uniqueCount="42">
  <si>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6" eb="18">
      <t>ゼンコク</t>
    </rPh>
    <rPh sb="18" eb="20">
      <t>ヘイキン</t>
    </rPh>
    <rPh sb="21" eb="23">
      <t>ヒョウジュン</t>
    </rPh>
    <rPh sb="23" eb="25">
      <t>ヘンサ</t>
    </rPh>
    <rPh sb="26" eb="28">
      <t>サンコウ</t>
    </rPh>
    <rPh sb="28" eb="29">
      <t>チ</t>
    </rPh>
    <rPh sb="30" eb="32">
      <t>カセン</t>
    </rPh>
    <rPh sb="33" eb="34">
      <t>シメ</t>
    </rPh>
    <rPh sb="37" eb="38">
      <t>フク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</si>
  <si>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2)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サンプルの最大値、最小値</t>
    </r>
    <rPh sb="19" eb="22">
      <t>サイダイチ</t>
    </rPh>
    <rPh sb="23" eb="26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</si>
  <si>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月・年平均値の最大値、最小値</t>
    </r>
    <rPh sb="14" eb="15">
      <t>ツキ</t>
    </rPh>
    <rPh sb="16" eb="17">
      <t>ネン</t>
    </rPh>
    <rPh sb="17" eb="20">
      <t>ヘイキンチ</t>
    </rPh>
    <rPh sb="21" eb="24">
      <t>サイダイチ</t>
    </rPh>
    <rPh sb="25" eb="28">
      <t>サイショウチ</t>
    </rPh>
    <phoneticPr fontId="4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</si>
  <si>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5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</si>
  <si>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5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</si>
  <si>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4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</si>
  <si>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4"/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</si>
  <si>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1)</t>
    </r>
    <rPh sb="0" eb="3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</si>
  <si>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Ph sb="0" eb="3">
      <t>サイダイチ</t>
    </rPh>
    <phoneticPr fontId="4"/>
  </si>
  <si>
    <t>*</t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</si>
  <si>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5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</si>
  <si>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</si>
  <si>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</si>
  <si>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</si>
  <si>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5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</si>
  <si>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</si>
  <si>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</si>
  <si>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</si>
  <si>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</si>
  <si>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</si>
  <si>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</si>
  <si>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</si>
  <si>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</si>
  <si>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</si>
  <si>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</si>
  <si>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</si>
  <si>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9"/>
        <rFont val="ＭＳ 明朝"/>
        <family val="1"/>
        <charset val="128"/>
      </rPr>
      <t>年平均値</t>
    </r>
    <rPh sb="0" eb="1">
      <t>ネン</t>
    </rPh>
    <phoneticPr fontId="4"/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</si>
  <si>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</si>
  <si>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</si>
  <si>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</si>
  <si>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</si>
  <si>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</si>
  <si>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</si>
  <si>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</si>
  <si>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</si>
  <si>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</si>
  <si>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</si>
  <si>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</si>
  <si>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</si>
  <si>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μmol L</t>
    </r>
    <r>
      <rPr>
        <vertAlign val="superscript"/>
        <sz val="10"/>
        <rFont val="Times New Roman"/>
        <family val="1"/>
      </rPr>
      <t>-1</t>
    </r>
    <phoneticPr fontId="5"/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</si>
  <si>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Ca</t>
    </r>
    <r>
      <rPr>
        <vertAlign val="superscript"/>
        <sz val="10"/>
        <rFont val="Times New Roman"/>
        <family val="1"/>
      </rPr>
      <t>2+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濃度　月・年平均値</t>
    </r>
    <rPh sb="0" eb="2">
      <t>レイワ</t>
    </rPh>
    <phoneticPr fontId="4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</si>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</sst>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0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0"/>
      <name val="Times New Roman"/>
      <family val="1"/>
    </font>
    <font>
      <sz val="9"/>
      <name val="Times New Roman"/>
      <family val="1"/>
    </font>
    <font>
      <sz val="9"/>
      <name val="ＭＳ 明朝"/>
      <family val="1"/>
      <charset val="128"/>
    </font>
    <font>
      <sz val="10"/>
      <name val="Times New Roman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176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176" fontId="1" fillId="0" borderId="5" xfId="0" applyNumberFormat="1" applyFont="1" applyBorder="1" applyAlignment="1">
      <alignment horizontal="right" vertical="center"/>
    </xf>
    <xf numFmtId="176" fontId="1" fillId="0" borderId="6" xfId="0" applyNumberFormat="1" applyFont="1" applyBorder="1" applyAlignment="1">
      <alignment horizontal="right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1" fillId="0" borderId="7" xfId="0" applyFont="1" applyBorder="1" applyAlignment="1">
      <alignment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176" fontId="1" fillId="0" borderId="4" xfId="0" applyNumberFormat="1" applyFont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76" fontId="1" fillId="2" borderId="7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176" fontId="6" fillId="0" borderId="0" xfId="0" applyNumberFormat="1" applyFont="1" applyAlignment="1">
      <alignment horizontal="right" vertical="center"/>
    </xf>
    <xf numFmtId="176" fontId="6" fillId="0" borderId="6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774BF-A6FB-4A20-B8E1-A0DB3E9EACEC}">
  <dimension ref="B2:Q27"/>
  <sheetViews>
    <sheetView tabSelected="1" zoomScaleNormal="100" workbookViewId="0">
      <selection activeCell="V15" sqref="V15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7" width="7.69921875" style="1" customWidth="1"/>
    <col min="18" max="16384" width="9.09765625" style="1"/>
  </cols>
  <sheetData>
    <row r="2" spans="2:17" s="2" customFormat="1" ht="19.5" customHeight="1" x14ac:dyDescent="0.2">
      <c r="B2" s="25" t="s">
        <v>40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2:17" s="2" customFormat="1" ht="19.5" customHeight="1" thickBot="1" x14ac:dyDescent="0.25">
      <c r="P3" s="2" t="s">
        <v>39</v>
      </c>
    </row>
    <row r="4" spans="2:17" s="2" customFormat="1" ht="19.5" customHeight="1" thickBot="1" x14ac:dyDescent="0.25">
      <c r="B4" s="23"/>
      <c r="C4" s="22" t="s">
        <v>38</v>
      </c>
      <c r="D4" s="22" t="s">
        <v>37</v>
      </c>
      <c r="E4" s="22" t="s">
        <v>36</v>
      </c>
      <c r="F4" s="22" t="s">
        <v>35</v>
      </c>
      <c r="G4" s="22" t="s">
        <v>34</v>
      </c>
      <c r="H4" s="22" t="s">
        <v>33</v>
      </c>
      <c r="I4" s="22" t="s">
        <v>32</v>
      </c>
      <c r="J4" s="22" t="s">
        <v>31</v>
      </c>
      <c r="K4" s="22" t="s">
        <v>30</v>
      </c>
      <c r="L4" s="22" t="s">
        <v>29</v>
      </c>
      <c r="M4" s="22" t="s">
        <v>28</v>
      </c>
      <c r="N4" s="22" t="s">
        <v>27</v>
      </c>
      <c r="O4" s="21" t="s">
        <v>26</v>
      </c>
      <c r="P4" s="20" t="s">
        <v>25</v>
      </c>
      <c r="Q4" s="19" t="s">
        <v>24</v>
      </c>
    </row>
    <row r="5" spans="2:17" s="2" customFormat="1" ht="19.5" customHeight="1" x14ac:dyDescent="0.2">
      <c r="B5" s="11" t="s">
        <v>23</v>
      </c>
      <c r="C5" s="10">
        <v>4.4149843487375851</v>
      </c>
      <c r="D5" s="10">
        <v>9.1348561158504911</v>
      </c>
      <c r="E5" s="10">
        <v>4.6981533634030637</v>
      </c>
      <c r="F5" s="10">
        <v>2.1654594584876343</v>
      </c>
      <c r="G5" s="10">
        <v>1.4581201343204846</v>
      </c>
      <c r="H5" s="10">
        <v>3.6380911438513506</v>
      </c>
      <c r="I5" s="10">
        <v>4.3925633383434759</v>
      </c>
      <c r="J5" s="10">
        <v>5.4344016800533552</v>
      </c>
      <c r="K5" s="10">
        <v>12.559628747178541</v>
      </c>
      <c r="L5" s="10">
        <v>6.2114626077092971</v>
      </c>
      <c r="M5" s="10">
        <v>8.262414846972721</v>
      </c>
      <c r="N5" s="10">
        <v>11.789831117413415</v>
      </c>
      <c r="O5" s="9">
        <v>5.6778485006504953</v>
      </c>
      <c r="P5" s="8">
        <v>62.380996157684628</v>
      </c>
      <c r="Q5" s="7">
        <v>1.3355732406600225</v>
      </c>
    </row>
    <row r="6" spans="2:17" s="2" customFormat="1" ht="19.5" customHeight="1" x14ac:dyDescent="0.2">
      <c r="B6" s="11" t="s">
        <v>22</v>
      </c>
      <c r="C6" s="17" t="s">
        <v>9</v>
      </c>
      <c r="D6" s="17" t="s">
        <v>9</v>
      </c>
      <c r="E6" s="17" t="s">
        <v>9</v>
      </c>
      <c r="F6" s="17" t="s">
        <v>9</v>
      </c>
      <c r="G6" s="17" t="s">
        <v>9</v>
      </c>
      <c r="H6" s="17" t="s">
        <v>9</v>
      </c>
      <c r="I6" s="17" t="s">
        <v>9</v>
      </c>
      <c r="J6" s="17" t="s">
        <v>9</v>
      </c>
      <c r="K6" s="17" t="s">
        <v>9</v>
      </c>
      <c r="L6" s="17" t="s">
        <v>9</v>
      </c>
      <c r="M6" s="17" t="s">
        <v>9</v>
      </c>
      <c r="N6" s="17" t="s">
        <v>9</v>
      </c>
      <c r="O6" s="18" t="s">
        <v>9</v>
      </c>
      <c r="P6" s="8" t="s">
        <v>9</v>
      </c>
      <c r="Q6" s="7" t="s">
        <v>9</v>
      </c>
    </row>
    <row r="7" spans="2:17" s="2" customFormat="1" ht="19.5" customHeight="1" x14ac:dyDescent="0.2">
      <c r="B7" s="11" t="s">
        <v>21</v>
      </c>
      <c r="C7" s="17" t="s">
        <v>9</v>
      </c>
      <c r="D7" s="17" t="s">
        <v>9</v>
      </c>
      <c r="E7" s="17" t="s">
        <v>9</v>
      </c>
      <c r="F7" s="17" t="s">
        <v>9</v>
      </c>
      <c r="G7" s="17" t="s">
        <v>9</v>
      </c>
      <c r="H7" s="17" t="s">
        <v>9</v>
      </c>
      <c r="I7" s="10">
        <v>0.66031086187356214</v>
      </c>
      <c r="J7" s="17" t="s">
        <v>41</v>
      </c>
      <c r="K7" s="17" t="s">
        <v>41</v>
      </c>
      <c r="L7" s="17" t="s">
        <v>41</v>
      </c>
      <c r="M7" s="17" t="s">
        <v>41</v>
      </c>
      <c r="N7" s="17" t="s">
        <v>41</v>
      </c>
      <c r="O7" s="18">
        <v>0.66031086187356214</v>
      </c>
      <c r="P7" s="8">
        <v>1.8384072595079428</v>
      </c>
      <c r="Q7" s="7">
        <v>0.41199999999999998</v>
      </c>
    </row>
    <row r="8" spans="2:17" s="2" customFormat="1" ht="19.5" customHeight="1" x14ac:dyDescent="0.2">
      <c r="B8" s="11" t="s">
        <v>20</v>
      </c>
      <c r="C8" s="10">
        <v>3.6862499999999998</v>
      </c>
      <c r="D8" s="10">
        <v>4.6400000000000006</v>
      </c>
      <c r="E8" s="10">
        <v>1.4</v>
      </c>
      <c r="F8" s="10">
        <v>2.3541666666666665</v>
      </c>
      <c r="G8" s="10">
        <v>6.4</v>
      </c>
      <c r="H8" s="10">
        <v>1.4879032258064515</v>
      </c>
      <c r="I8" s="10">
        <v>2.6733050847457624</v>
      </c>
      <c r="J8" s="10">
        <v>3.8648148148148147</v>
      </c>
      <c r="K8" s="10">
        <v>1.9228571428571428</v>
      </c>
      <c r="L8" s="10">
        <v>2.0978723404255319</v>
      </c>
      <c r="M8" s="10">
        <v>14.923404255319149</v>
      </c>
      <c r="N8" s="10">
        <v>2.0888888888888886</v>
      </c>
      <c r="O8" s="9">
        <v>3.2872429550647375</v>
      </c>
      <c r="P8" s="8">
        <v>16.2</v>
      </c>
      <c r="Q8" s="7">
        <v>0.9</v>
      </c>
    </row>
    <row r="9" spans="2:17" s="2" customFormat="1" ht="19.5" customHeight="1" x14ac:dyDescent="0.2">
      <c r="B9" s="11" t="s">
        <v>19</v>
      </c>
      <c r="C9" s="10">
        <v>7.3990401247762536</v>
      </c>
      <c r="D9" s="10">
        <v>3.733009708737864</v>
      </c>
      <c r="E9" s="10">
        <v>2.2639175257731963</v>
      </c>
      <c r="F9" s="10">
        <v>2.4037751919547738</v>
      </c>
      <c r="G9" s="10">
        <v>3.5799999999999996</v>
      </c>
      <c r="H9" s="10">
        <v>1.0142028985507245</v>
      </c>
      <c r="I9" s="10">
        <v>1.5516483516483517</v>
      </c>
      <c r="J9" s="10">
        <v>9.6696911314125344</v>
      </c>
      <c r="K9" s="10">
        <v>15.158415841584159</v>
      </c>
      <c r="L9" s="10">
        <v>8.3605974705459083</v>
      </c>
      <c r="M9" s="10">
        <v>36.75</v>
      </c>
      <c r="N9" s="10">
        <v>6.6583756345177667</v>
      </c>
      <c r="O9" s="9">
        <v>5.5125147466625659</v>
      </c>
      <c r="P9" s="8">
        <v>37.1</v>
      </c>
      <c r="Q9" s="7">
        <v>0.7</v>
      </c>
    </row>
    <row r="10" spans="2:17" s="2" customFormat="1" ht="19.5" customHeight="1" x14ac:dyDescent="0.2">
      <c r="B10" s="11" t="s">
        <v>18</v>
      </c>
      <c r="C10" s="10">
        <v>4.7057017543859656</v>
      </c>
      <c r="D10" s="10">
        <v>0.7</v>
      </c>
      <c r="E10" s="10">
        <v>1.3102564102564103</v>
      </c>
      <c r="F10" s="10">
        <v>0.4</v>
      </c>
      <c r="G10" s="10">
        <v>0.33266129032258063</v>
      </c>
      <c r="H10" s="10">
        <v>0.24850744586433846</v>
      </c>
      <c r="I10" s="10">
        <v>0.3</v>
      </c>
      <c r="J10" s="10">
        <v>0.39999999999999997</v>
      </c>
      <c r="K10" s="17">
        <v>0.9</v>
      </c>
      <c r="L10" s="17">
        <v>2.5</v>
      </c>
      <c r="M10" s="10">
        <v>2.5181104036759834</v>
      </c>
      <c r="N10" s="10">
        <v>5.1496932515337432</v>
      </c>
      <c r="O10" s="9">
        <v>1.3134524034950656</v>
      </c>
      <c r="P10" s="8">
        <v>8.3000000000000007</v>
      </c>
      <c r="Q10" s="7">
        <v>0.2</v>
      </c>
    </row>
    <row r="11" spans="2:17" s="2" customFormat="1" ht="19.5" customHeight="1" x14ac:dyDescent="0.2">
      <c r="B11" s="11" t="s">
        <v>17</v>
      </c>
      <c r="C11" s="10">
        <v>1.8923728813559322</v>
      </c>
      <c r="D11" s="10">
        <v>1.554334828101644</v>
      </c>
      <c r="E11" s="10">
        <v>0.89418416801292411</v>
      </c>
      <c r="F11" s="10">
        <v>1.3036036036036036</v>
      </c>
      <c r="G11" s="10">
        <v>2.4</v>
      </c>
      <c r="H11" s="10">
        <v>1.2152882205513782</v>
      </c>
      <c r="I11" s="10">
        <v>1.0673076923076923</v>
      </c>
      <c r="J11" s="10">
        <v>1.479874213836478</v>
      </c>
      <c r="K11" s="10">
        <v>2.3776536312849164</v>
      </c>
      <c r="L11" s="10">
        <v>2.455629139072848</v>
      </c>
      <c r="M11" s="17" t="s">
        <v>9</v>
      </c>
      <c r="N11" s="17" t="s">
        <v>9</v>
      </c>
      <c r="O11" s="9">
        <v>1.4838078062604663</v>
      </c>
      <c r="P11" s="8">
        <v>3.9</v>
      </c>
      <c r="Q11" s="7">
        <v>0.7</v>
      </c>
    </row>
    <row r="12" spans="2:17" s="2" customFormat="1" ht="19.5" customHeight="1" x14ac:dyDescent="0.2">
      <c r="B12" s="11" t="s">
        <v>16</v>
      </c>
      <c r="C12" s="17" t="s">
        <v>9</v>
      </c>
      <c r="D12" s="17" t="s">
        <v>9</v>
      </c>
      <c r="E12" s="17" t="s">
        <v>9</v>
      </c>
      <c r="F12" s="17" t="s">
        <v>9</v>
      </c>
      <c r="G12" s="17" t="s">
        <v>9</v>
      </c>
      <c r="H12" s="17" t="s">
        <v>9</v>
      </c>
      <c r="I12" s="17" t="s">
        <v>9</v>
      </c>
      <c r="J12" s="17" t="s">
        <v>9</v>
      </c>
      <c r="K12" s="17" t="s">
        <v>9</v>
      </c>
      <c r="L12" s="17" t="s">
        <v>9</v>
      </c>
      <c r="M12" s="17" t="s">
        <v>9</v>
      </c>
      <c r="N12" s="17" t="s">
        <v>9</v>
      </c>
      <c r="O12" s="18" t="s">
        <v>9</v>
      </c>
      <c r="P12" s="8" t="s">
        <v>9</v>
      </c>
      <c r="Q12" s="7" t="s">
        <v>9</v>
      </c>
    </row>
    <row r="13" spans="2:17" s="2" customFormat="1" ht="19.5" customHeight="1" x14ac:dyDescent="0.2">
      <c r="B13" s="11" t="s">
        <v>15</v>
      </c>
      <c r="C13" s="17" t="s">
        <v>9</v>
      </c>
      <c r="D13" s="17" t="s">
        <v>9</v>
      </c>
      <c r="E13" s="17" t="s">
        <v>9</v>
      </c>
      <c r="F13" s="17" t="s">
        <v>9</v>
      </c>
      <c r="G13" s="17" t="s">
        <v>9</v>
      </c>
      <c r="H13" s="17" t="s">
        <v>9</v>
      </c>
      <c r="I13" s="17" t="s">
        <v>9</v>
      </c>
      <c r="J13" s="17" t="s">
        <v>9</v>
      </c>
      <c r="K13" s="17" t="s">
        <v>9</v>
      </c>
      <c r="L13" s="17" t="s">
        <v>9</v>
      </c>
      <c r="M13" s="17" t="s">
        <v>9</v>
      </c>
      <c r="N13" s="17" t="s">
        <v>9</v>
      </c>
      <c r="O13" s="18" t="s">
        <v>9</v>
      </c>
      <c r="P13" s="8" t="s">
        <v>9</v>
      </c>
      <c r="Q13" s="7" t="s">
        <v>9</v>
      </c>
    </row>
    <row r="14" spans="2:17" s="2" customFormat="1" ht="19.5" customHeight="1" x14ac:dyDescent="0.2">
      <c r="B14" s="11" t="s">
        <v>14</v>
      </c>
      <c r="C14" s="10">
        <v>1.4489135383669483</v>
      </c>
      <c r="D14" s="10">
        <v>0.49338085172858037</v>
      </c>
      <c r="E14" s="10">
        <v>0.42345367508064041</v>
      </c>
      <c r="F14" s="10">
        <v>0.23864553705102787</v>
      </c>
      <c r="G14" s="10">
        <v>0.5718169875942497</v>
      </c>
      <c r="H14" s="17">
        <v>0.54212403862626268</v>
      </c>
      <c r="I14" s="10">
        <v>1.3663554807395824</v>
      </c>
      <c r="J14" s="10">
        <v>2.8136560077006951</v>
      </c>
      <c r="K14" s="10">
        <v>18.153376112579021</v>
      </c>
      <c r="L14" s="10">
        <v>4.896750977912796</v>
      </c>
      <c r="M14" s="10">
        <v>4.8685875450042237</v>
      </c>
      <c r="N14" s="10">
        <v>3.200196066848723</v>
      </c>
      <c r="O14" s="9">
        <v>1.3026259516831913</v>
      </c>
      <c r="P14" s="8">
        <v>19.986082393712433</v>
      </c>
      <c r="Q14" s="7">
        <v>0.20859849206863504</v>
      </c>
    </row>
    <row r="15" spans="2:17" s="2" customFormat="1" ht="19.5" customHeight="1" x14ac:dyDescent="0.2">
      <c r="B15" s="11" t="s">
        <v>13</v>
      </c>
      <c r="C15" s="10">
        <v>2.9173664122137404</v>
      </c>
      <c r="D15" s="10">
        <v>2.609401709401709</v>
      </c>
      <c r="E15" s="10">
        <v>0.52228739002932545</v>
      </c>
      <c r="F15" s="10">
        <v>0.91917525773195874</v>
      </c>
      <c r="G15" s="17" t="s">
        <v>9</v>
      </c>
      <c r="H15" s="17">
        <v>3.3524528301886796</v>
      </c>
      <c r="I15" s="10">
        <v>1.1856060606060606</v>
      </c>
      <c r="J15" s="10">
        <v>3.6692307692307691</v>
      </c>
      <c r="K15" s="10">
        <v>12.154545454545454</v>
      </c>
      <c r="L15" s="10">
        <v>8.6999999999999993</v>
      </c>
      <c r="M15" s="10">
        <v>4.2503355704697983</v>
      </c>
      <c r="N15" s="10">
        <v>13.738709677419354</v>
      </c>
      <c r="O15" s="9">
        <v>2.2869509866327178</v>
      </c>
      <c r="P15" s="8">
        <v>25.3</v>
      </c>
      <c r="Q15" s="7">
        <v>0.5</v>
      </c>
    </row>
    <row r="16" spans="2:17" s="2" customFormat="1" ht="19.5" customHeight="1" x14ac:dyDescent="0.2">
      <c r="B16" s="11" t="s">
        <v>12</v>
      </c>
      <c r="C16" s="10">
        <v>2.391364731474551</v>
      </c>
      <c r="D16" s="10">
        <v>1.4956397600114562</v>
      </c>
      <c r="E16" s="10">
        <v>1.7328557171371541</v>
      </c>
      <c r="F16" s="10">
        <v>2.090717831735796</v>
      </c>
      <c r="G16" s="17">
        <v>3.0210068584635246</v>
      </c>
      <c r="H16" s="10">
        <v>3.0089234774374138</v>
      </c>
      <c r="I16" s="10">
        <v>2.637501117168648</v>
      </c>
      <c r="J16" s="10">
        <v>5.4115929312022271</v>
      </c>
      <c r="K16" s="10">
        <v>31.183632734530939</v>
      </c>
      <c r="L16" s="10">
        <v>14.77257121253516</v>
      </c>
      <c r="M16" s="10">
        <v>5.7710339724381878</v>
      </c>
      <c r="N16" s="10">
        <v>5.7440216654070504</v>
      </c>
      <c r="O16" s="9">
        <v>2.784264771293532</v>
      </c>
      <c r="P16" s="8">
        <v>39.400115435312351</v>
      </c>
      <c r="Q16" s="7">
        <v>1.2275449101796407</v>
      </c>
    </row>
    <row r="17" spans="2:17" s="2" customFormat="1" ht="19.5" customHeight="1" x14ac:dyDescent="0.2">
      <c r="B17" s="11" t="s">
        <v>11</v>
      </c>
      <c r="C17" s="17" t="s">
        <v>9</v>
      </c>
      <c r="D17" s="17" t="s">
        <v>9</v>
      </c>
      <c r="E17" s="17" t="s">
        <v>9</v>
      </c>
      <c r="F17" s="17" t="s">
        <v>9</v>
      </c>
      <c r="G17" s="17" t="s">
        <v>9</v>
      </c>
      <c r="H17" s="17" t="s">
        <v>9</v>
      </c>
      <c r="I17" s="17" t="s">
        <v>9</v>
      </c>
      <c r="J17" s="17" t="s">
        <v>9</v>
      </c>
      <c r="K17" s="17" t="s">
        <v>9</v>
      </c>
      <c r="L17" s="17" t="s">
        <v>9</v>
      </c>
      <c r="M17" s="17" t="s">
        <v>9</v>
      </c>
      <c r="N17" s="17" t="s">
        <v>9</v>
      </c>
      <c r="O17" s="18" t="s">
        <v>9</v>
      </c>
      <c r="P17" s="8" t="s">
        <v>9</v>
      </c>
      <c r="Q17" s="7" t="s">
        <v>9</v>
      </c>
    </row>
    <row r="18" spans="2:17" s="2" customFormat="1" ht="19.5" customHeight="1" thickBot="1" x14ac:dyDescent="0.25">
      <c r="B18" s="6" t="s">
        <v>10</v>
      </c>
      <c r="C18" s="10">
        <v>6.8935582822085895</v>
      </c>
      <c r="D18" s="10">
        <v>4.1523560209424089</v>
      </c>
      <c r="E18" s="10">
        <v>1.4315978456014362</v>
      </c>
      <c r="F18" s="10">
        <v>4.3003731343283578</v>
      </c>
      <c r="G18" s="10">
        <v>2.6548323471400392</v>
      </c>
      <c r="H18" s="10">
        <v>1.879615852328367</v>
      </c>
      <c r="I18" s="10">
        <v>2.4209424083769631</v>
      </c>
      <c r="J18" s="10">
        <v>3.0109756097560978</v>
      </c>
      <c r="K18" s="10">
        <v>16.600000000000001</v>
      </c>
      <c r="L18" s="10">
        <v>4.4254545454545458</v>
      </c>
      <c r="M18" s="10">
        <v>3.2</v>
      </c>
      <c r="N18" s="10">
        <v>4.3726457399103138</v>
      </c>
      <c r="O18" s="16">
        <v>3.2140509854090973</v>
      </c>
      <c r="P18" s="4">
        <v>16.600000000000001</v>
      </c>
      <c r="Q18" s="3">
        <v>1.2</v>
      </c>
    </row>
    <row r="19" spans="2:17" s="2" customFormat="1" ht="19.5" customHeight="1" x14ac:dyDescent="0.2">
      <c r="B19" s="15" t="s">
        <v>8</v>
      </c>
      <c r="C19" s="13">
        <f t="shared" ref="C19:Q19" si="0">MAX(C5:C18)</f>
        <v>7.3990401247762536</v>
      </c>
      <c r="D19" s="14">
        <f t="shared" si="0"/>
        <v>9.1348561158504911</v>
      </c>
      <c r="E19" s="14">
        <f t="shared" si="0"/>
        <v>4.6981533634030637</v>
      </c>
      <c r="F19" s="14">
        <f t="shared" si="0"/>
        <v>4.3003731343283578</v>
      </c>
      <c r="G19" s="14">
        <f t="shared" si="0"/>
        <v>6.4</v>
      </c>
      <c r="H19" s="14">
        <f t="shared" si="0"/>
        <v>3.6380911438513506</v>
      </c>
      <c r="I19" s="14">
        <f t="shared" si="0"/>
        <v>4.3925633383434759</v>
      </c>
      <c r="J19" s="14">
        <f t="shared" si="0"/>
        <v>9.6696911314125344</v>
      </c>
      <c r="K19" s="14">
        <f t="shared" si="0"/>
        <v>31.183632734530939</v>
      </c>
      <c r="L19" s="14">
        <f t="shared" si="0"/>
        <v>14.77257121253516</v>
      </c>
      <c r="M19" s="14">
        <f t="shared" si="0"/>
        <v>36.75</v>
      </c>
      <c r="N19" s="12">
        <f t="shared" si="0"/>
        <v>13.738709677419354</v>
      </c>
      <c r="O19" s="13">
        <f t="shared" si="0"/>
        <v>5.6778485006504953</v>
      </c>
      <c r="P19" s="13">
        <f t="shared" si="0"/>
        <v>62.380996157684628</v>
      </c>
      <c r="Q19" s="12">
        <f t="shared" si="0"/>
        <v>1.3355732406600225</v>
      </c>
    </row>
    <row r="20" spans="2:17" s="2" customFormat="1" ht="19.5" customHeight="1" x14ac:dyDescent="0.2">
      <c r="B20" s="11" t="s">
        <v>7</v>
      </c>
      <c r="C20" s="8">
        <f t="shared" ref="C20:Q20" si="1">MIN(C5:C18)</f>
        <v>1.4489135383669483</v>
      </c>
      <c r="D20" s="10">
        <f t="shared" si="1"/>
        <v>0.49338085172858037</v>
      </c>
      <c r="E20" s="10">
        <f t="shared" si="1"/>
        <v>0.42345367508064041</v>
      </c>
      <c r="F20" s="10">
        <f t="shared" si="1"/>
        <v>0.23864553705102787</v>
      </c>
      <c r="G20" s="10">
        <f t="shared" si="1"/>
        <v>0.33266129032258063</v>
      </c>
      <c r="H20" s="10">
        <f t="shared" si="1"/>
        <v>0.24850744586433846</v>
      </c>
      <c r="I20" s="10">
        <f t="shared" si="1"/>
        <v>0.3</v>
      </c>
      <c r="J20" s="10">
        <f t="shared" si="1"/>
        <v>0.39999999999999997</v>
      </c>
      <c r="K20" s="26">
        <f t="shared" si="1"/>
        <v>0.9</v>
      </c>
      <c r="L20" s="10">
        <f t="shared" si="1"/>
        <v>2.0978723404255319</v>
      </c>
      <c r="M20" s="10">
        <f t="shared" si="1"/>
        <v>2.5181104036759834</v>
      </c>
      <c r="N20" s="7">
        <f t="shared" si="1"/>
        <v>2.0888888888888886</v>
      </c>
      <c r="O20" s="27">
        <f t="shared" si="1"/>
        <v>0.66031086187356214</v>
      </c>
      <c r="P20" s="8">
        <f t="shared" si="1"/>
        <v>1.8384072595079428</v>
      </c>
      <c r="Q20" s="7">
        <f t="shared" si="1"/>
        <v>0.2</v>
      </c>
    </row>
    <row r="21" spans="2:17" s="2" customFormat="1" ht="19.5" customHeight="1" x14ac:dyDescent="0.2">
      <c r="B21" s="11" t="s">
        <v>6</v>
      </c>
      <c r="C21" s="8">
        <f t="shared" ref="C21:O21" si="2">AVERAGE(C5:C18)</f>
        <v>3.9721724526132851</v>
      </c>
      <c r="D21" s="10">
        <f t="shared" si="2"/>
        <v>3.1681087771971286</v>
      </c>
      <c r="E21" s="10">
        <f t="shared" si="2"/>
        <v>1.63074512169935</v>
      </c>
      <c r="F21" s="10">
        <f t="shared" si="2"/>
        <v>1.7973240757288689</v>
      </c>
      <c r="G21" s="10">
        <f t="shared" si="2"/>
        <v>2.55230470223011</v>
      </c>
      <c r="H21" s="10">
        <f t="shared" si="2"/>
        <v>1.8207899036894406</v>
      </c>
      <c r="I21" s="10">
        <f t="shared" si="2"/>
        <v>1.8255540395810097</v>
      </c>
      <c r="J21" s="10">
        <f t="shared" si="2"/>
        <v>3.9726930175563293</v>
      </c>
      <c r="K21" s="10">
        <f t="shared" si="2"/>
        <v>12.334456629395573</v>
      </c>
      <c r="L21" s="10">
        <f t="shared" si="2"/>
        <v>6.0467042548506766</v>
      </c>
      <c r="M21" s="10">
        <f t="shared" si="2"/>
        <v>10.067985824235009</v>
      </c>
      <c r="N21" s="7">
        <f t="shared" si="2"/>
        <v>6.5927952552424056</v>
      </c>
      <c r="O21" s="9">
        <f t="shared" si="2"/>
        <v>2.7523069969025427</v>
      </c>
      <c r="P21" s="8"/>
      <c r="Q21" s="7"/>
    </row>
    <row r="22" spans="2:17" s="2" customFormat="1" ht="19.5" customHeight="1" thickBot="1" x14ac:dyDescent="0.25">
      <c r="B22" s="6" t="s">
        <v>5</v>
      </c>
      <c r="C22" s="4">
        <f>STDEV(C5:C18)</f>
        <v>2.1035026476003558</v>
      </c>
      <c r="D22" s="5">
        <f t="shared" ref="D22:O22" si="3">STDEV(D5:D18)</f>
        <v>2.6929467188740337</v>
      </c>
      <c r="E22" s="5">
        <f t="shared" si="3"/>
        <v>1.2866961747851557</v>
      </c>
      <c r="F22" s="5">
        <f t="shared" si="3"/>
        <v>1.2530768823182767</v>
      </c>
      <c r="G22" s="5">
        <f t="shared" si="3"/>
        <v>1.9331948173790501</v>
      </c>
      <c r="H22" s="5">
        <f t="shared" si="3"/>
        <v>1.2398983802273162</v>
      </c>
      <c r="I22" s="5">
        <f t="shared" si="3"/>
        <v>1.2146069008878075</v>
      </c>
      <c r="J22" s="5">
        <f t="shared" si="3"/>
        <v>2.6928861811291771</v>
      </c>
      <c r="K22" s="5">
        <f t="shared" si="3"/>
        <v>9.7062484282487755</v>
      </c>
      <c r="L22" s="5">
        <f t="shared" si="3"/>
        <v>4.086273176887298</v>
      </c>
      <c r="M22" s="5">
        <f t="shared" si="3"/>
        <v>11.478411385082147</v>
      </c>
      <c r="N22" s="3">
        <f t="shared" si="3"/>
        <v>4.098858746184681</v>
      </c>
      <c r="O22" s="4">
        <f t="shared" si="3"/>
        <v>1.7337146092632727</v>
      </c>
      <c r="P22" s="4"/>
      <c r="Q22" s="3"/>
    </row>
    <row r="23" spans="2:17" s="2" customFormat="1" ht="19.5" customHeight="1" x14ac:dyDescent="0.2">
      <c r="B23" s="2" t="s">
        <v>4</v>
      </c>
    </row>
    <row r="24" spans="2:17" s="2" customFormat="1" ht="19.5" customHeight="1" x14ac:dyDescent="0.2">
      <c r="B24" s="2" t="s">
        <v>3</v>
      </c>
    </row>
    <row r="25" spans="2:17" s="2" customFormat="1" ht="19.5" customHeight="1" x14ac:dyDescent="0.2">
      <c r="B25" s="2" t="s">
        <v>2</v>
      </c>
    </row>
    <row r="26" spans="2:17" s="2" customFormat="1" ht="19.5" customHeight="1" x14ac:dyDescent="0.2">
      <c r="B26" s="2" t="s">
        <v>1</v>
      </c>
    </row>
    <row r="27" spans="2:17" s="2" customFormat="1" ht="19.5" customHeight="1" x14ac:dyDescent="0.2">
      <c r="B27" s="2" t="s">
        <v>0</v>
      </c>
    </row>
  </sheetData>
  <phoneticPr fontId="2"/>
  <printOptions horizontalCentered="1"/>
  <pageMargins left="0.47" right="0.41" top="0.8" bottom="0.25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Ca2</vt:lpstr>
      <vt:lpstr>'Ca2'!Print_Area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2021-11-15T00:33:05Z</dcterms:created>
  <dcterms:modified xsi:type="dcterms:W3CDTF">2026-01-08T06:00:26Z</dcterms:modified>
</cp:coreProperties>
</file>