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D1A506AC-158F-4E58-AB95-9751ED6B38C6}" xr6:coauthVersionLast="47" xr6:coauthVersionMax="47" xr10:uidLastSave="{00000000-0000-0000-0000-000000000000}"/>
  <bookViews>
    <workbookView xWindow="-13725" yWindow="-16320" windowWidth="29040" windowHeight="15720" xr2:uid="{5DD05421-D786-4342-B643-388CE4F77A10}"/>
  </bookViews>
  <sheets>
    <sheet name="Na" sheetId="1" r:id="rId1"/>
  </sheets>
  <definedNames>
    <definedName name="_xlnm.Print_Area" localSheetId="0">Na!$B$2:$Q$27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<sst xmlns="http://schemas.openxmlformats.org/spreadsheetml/2006/main" count="114" uniqueCount="42">
  <si>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</si>
  <si>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</si>
  <si>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4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</si>
  <si>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5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</si>
  <si>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5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</si>
  <si>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4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</si>
  <si>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4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</si>
  <si>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</si>
  <si>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4"/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</si>
  <si>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</si>
  <si>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5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</si>
  <si>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</si>
  <si>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</si>
  <si>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</si>
  <si>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5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</si>
  <si>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</si>
  <si>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</si>
  <si>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</si>
  <si>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</si>
  <si>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</si>
  <si>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</si>
  <si>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</si>
  <si>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</si>
  <si>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</si>
  <si>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</si>
  <si>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</si>
  <si>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9"/>
        <rFont val="ＭＳ 明朝"/>
        <family val="1"/>
        <charset val="128"/>
      </rPr>
      <t>年平均値</t>
    </r>
    <rPh sb="0" eb="1">
      <t>ネン</t>
    </rPh>
    <phoneticPr fontId="4"/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</si>
  <si>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</si>
  <si>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</si>
  <si>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</si>
  <si>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</si>
  <si>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</si>
  <si>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</si>
  <si>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</si>
  <si>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</si>
  <si>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</si>
  <si>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</si>
  <si>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</si>
  <si>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</si>
  <si>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μmol L</t>
    </r>
    <r>
      <rPr>
        <vertAlign val="superscript"/>
        <sz val="10"/>
        <rFont val="Times New Roman"/>
        <family val="1"/>
      </rPr>
      <t>-1</t>
    </r>
    <phoneticPr fontId="5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</si>
  <si>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Na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濃度　月・年平均値</t>
    </r>
    <rPh sb="0" eb="2">
      <t>レイワ</t>
    </rPh>
    <phoneticPr fontId="4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</si>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</sst>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sz val="9"/>
      <name val="Times New Roman"/>
      <family val="1"/>
    </font>
    <font>
      <sz val="9"/>
      <name val="ＭＳ 明朝"/>
      <family val="1"/>
      <charset val="128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7" xfId="0" applyFont="1" applyBorder="1" applyAlignment="1">
      <alignment vertical="center"/>
    </xf>
    <xf numFmtId="176" fontId="1" fillId="0" borderId="8" xfId="0" applyNumberFormat="1" applyFont="1" applyBorder="1" applyAlignment="1">
      <alignment horizontal="right" vertical="center"/>
    </xf>
    <xf numFmtId="1" fontId="1" fillId="0" borderId="9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176" fontId="1" fillId="0" borderId="4" xfId="0" applyNumberFormat="1" applyFont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" fontId="1" fillId="0" borderId="6" xfId="0" applyNumberFormat="1" applyFont="1" applyBorder="1" applyAlignment="1">
      <alignment horizontal="right" vertical="center"/>
    </xf>
    <xf numFmtId="176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" fontId="1" fillId="2" borderId="0" xfId="0" applyNumberFormat="1" applyFont="1" applyFill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1" fontId="1" fillId="0" borderId="10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1FD45-7237-45BD-B6B8-507C95B33D81}">
  <dimension ref="B2:Q27"/>
  <sheetViews>
    <sheetView tabSelected="1" zoomScaleNormal="100" workbookViewId="0">
      <selection activeCell="S12" sqref="S12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7" width="7.69921875" style="1" customWidth="1"/>
    <col min="18" max="16384" width="9.09765625" style="1"/>
  </cols>
  <sheetData>
    <row r="2" spans="2:17" s="2" customFormat="1" ht="19.5" customHeight="1" x14ac:dyDescent="0.2">
      <c r="B2" s="28" t="s">
        <v>40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2:17" s="2" customFormat="1" ht="19.5" customHeight="1" thickBot="1" x14ac:dyDescent="0.25">
      <c r="P3" s="2" t="s">
        <v>39</v>
      </c>
    </row>
    <row r="4" spans="2:17" s="2" customFormat="1" ht="19.5" customHeight="1" thickBot="1" x14ac:dyDescent="0.25">
      <c r="B4" s="26"/>
      <c r="C4" s="25" t="s">
        <v>38</v>
      </c>
      <c r="D4" s="25" t="s">
        <v>37</v>
      </c>
      <c r="E4" s="25" t="s">
        <v>36</v>
      </c>
      <c r="F4" s="25" t="s">
        <v>35</v>
      </c>
      <c r="G4" s="25" t="s">
        <v>34</v>
      </c>
      <c r="H4" s="25" t="s">
        <v>33</v>
      </c>
      <c r="I4" s="25" t="s">
        <v>32</v>
      </c>
      <c r="J4" s="25" t="s">
        <v>31</v>
      </c>
      <c r="K4" s="25" t="s">
        <v>30</v>
      </c>
      <c r="L4" s="25" t="s">
        <v>29</v>
      </c>
      <c r="M4" s="25" t="s">
        <v>28</v>
      </c>
      <c r="N4" s="25" t="s">
        <v>27</v>
      </c>
      <c r="O4" s="24" t="s">
        <v>26</v>
      </c>
      <c r="P4" s="23" t="s">
        <v>25</v>
      </c>
      <c r="Q4" s="22" t="s">
        <v>24</v>
      </c>
    </row>
    <row r="5" spans="2:17" s="2" customFormat="1" ht="19.5" customHeight="1" x14ac:dyDescent="0.2">
      <c r="B5" s="17" t="s">
        <v>23</v>
      </c>
      <c r="C5" s="10">
        <v>18.798571353711832</v>
      </c>
      <c r="D5" s="10">
        <v>106.79635062350536</v>
      </c>
      <c r="E5" s="10">
        <v>35.39504904703481</v>
      </c>
      <c r="F5" s="10">
        <v>46.259851812779061</v>
      </c>
      <c r="G5" s="10">
        <v>35.941846333004491</v>
      </c>
      <c r="H5" s="10">
        <v>99.42007743223418</v>
      </c>
      <c r="I5" s="10">
        <v>139.05753067289731</v>
      </c>
      <c r="J5" s="10">
        <v>185.86688815637453</v>
      </c>
      <c r="K5" s="10">
        <v>452.25612289251728</v>
      </c>
      <c r="L5" s="10">
        <v>200.5398140595133</v>
      </c>
      <c r="M5" s="10">
        <v>277.80310201422145</v>
      </c>
      <c r="N5" s="10">
        <v>303.12538832757605</v>
      </c>
      <c r="O5" s="9">
        <v>146.30089819377147</v>
      </c>
      <c r="P5" s="8">
        <v>581.79903874619072</v>
      </c>
      <c r="Q5" s="7">
        <v>14.163586522606462</v>
      </c>
    </row>
    <row r="6" spans="2:17" s="2" customFormat="1" ht="19.5" customHeight="1" x14ac:dyDescent="0.2">
      <c r="B6" s="11" t="s">
        <v>22</v>
      </c>
      <c r="C6" s="19" t="s">
        <v>9</v>
      </c>
      <c r="D6" s="19" t="s">
        <v>9</v>
      </c>
      <c r="E6" s="19" t="s">
        <v>9</v>
      </c>
      <c r="F6" s="19" t="s">
        <v>9</v>
      </c>
      <c r="G6" s="19" t="s">
        <v>9</v>
      </c>
      <c r="H6" s="19" t="s">
        <v>9</v>
      </c>
      <c r="I6" s="19" t="s">
        <v>9</v>
      </c>
      <c r="J6" s="19" t="s">
        <v>9</v>
      </c>
      <c r="K6" s="19" t="s">
        <v>9</v>
      </c>
      <c r="L6" s="19" t="s">
        <v>9</v>
      </c>
      <c r="M6" s="19" t="s">
        <v>9</v>
      </c>
      <c r="N6" s="19" t="s">
        <v>9</v>
      </c>
      <c r="O6" s="21" t="s">
        <v>9</v>
      </c>
      <c r="P6" s="8" t="s">
        <v>9</v>
      </c>
      <c r="Q6" s="7" t="s">
        <v>9</v>
      </c>
    </row>
    <row r="7" spans="2:17" s="2" customFormat="1" ht="19.5" customHeight="1" x14ac:dyDescent="0.2">
      <c r="B7" s="11" t="s">
        <v>21</v>
      </c>
      <c r="C7" s="19" t="s">
        <v>9</v>
      </c>
      <c r="D7" s="19" t="s">
        <v>9</v>
      </c>
      <c r="E7" s="19" t="s">
        <v>9</v>
      </c>
      <c r="F7" s="19" t="s">
        <v>9</v>
      </c>
      <c r="G7" s="19" t="s">
        <v>9</v>
      </c>
      <c r="H7" s="19" t="s">
        <v>9</v>
      </c>
      <c r="I7" s="10">
        <v>1.9042295907813465</v>
      </c>
      <c r="J7" s="19" t="s">
        <v>41</v>
      </c>
      <c r="K7" s="19" t="s">
        <v>41</v>
      </c>
      <c r="L7" s="19" t="s">
        <v>41</v>
      </c>
      <c r="M7" s="19" t="s">
        <v>41</v>
      </c>
      <c r="N7" s="19" t="s">
        <v>41</v>
      </c>
      <c r="O7" s="21">
        <v>1.9042295907813465</v>
      </c>
      <c r="P7" s="8">
        <v>16.216542058101833</v>
      </c>
      <c r="Q7" s="7">
        <v>0.61299999999999999</v>
      </c>
    </row>
    <row r="8" spans="2:17" s="2" customFormat="1" ht="19.5" customHeight="1" x14ac:dyDescent="0.2">
      <c r="B8" s="11" t="s">
        <v>20</v>
      </c>
      <c r="C8" s="10">
        <v>68.17</v>
      </c>
      <c r="D8" s="10">
        <v>64.239999999999995</v>
      </c>
      <c r="E8" s="10">
        <v>21.3</v>
      </c>
      <c r="F8" s="10">
        <v>53.991666666666667</v>
      </c>
      <c r="G8" s="10">
        <v>262.60000000000002</v>
      </c>
      <c r="H8" s="10">
        <v>51.198387096774198</v>
      </c>
      <c r="I8" s="10">
        <v>94.326694915254237</v>
      </c>
      <c r="J8" s="10">
        <v>160.92185185185187</v>
      </c>
      <c r="K8" s="10">
        <v>54.667142857142856</v>
      </c>
      <c r="L8" s="10">
        <v>66.90425531914893</v>
      </c>
      <c r="M8" s="10">
        <v>471.74468085106383</v>
      </c>
      <c r="N8" s="10">
        <v>55.722222222222221</v>
      </c>
      <c r="O8" s="9">
        <v>113.53263518659557</v>
      </c>
      <c r="P8" s="8">
        <v>580</v>
      </c>
      <c r="Q8" s="7">
        <v>21.3</v>
      </c>
    </row>
    <row r="9" spans="2:17" s="2" customFormat="1" ht="19.5" customHeight="1" x14ac:dyDescent="0.2">
      <c r="B9" s="11" t="s">
        <v>19</v>
      </c>
      <c r="C9" s="10">
        <v>57.18623836770886</v>
      </c>
      <c r="D9" s="10">
        <v>104.36796116504854</v>
      </c>
      <c r="E9" s="10">
        <v>32.218556701030934</v>
      </c>
      <c r="F9" s="10">
        <v>54.167721628618501</v>
      </c>
      <c r="G9" s="10">
        <v>105.88000000000002</v>
      </c>
      <c r="H9" s="10">
        <v>31.821014492753623</v>
      </c>
      <c r="I9" s="10">
        <v>41.18681318681319</v>
      </c>
      <c r="J9" s="10">
        <v>385.1715006868734</v>
      </c>
      <c r="K9" s="10">
        <v>433.4267326732674</v>
      </c>
      <c r="L9" s="10">
        <v>328.66957103896073</v>
      </c>
      <c r="M9" s="30">
        <v>1152.5</v>
      </c>
      <c r="N9" s="10">
        <v>69.965989847715747</v>
      </c>
      <c r="O9" s="9">
        <v>154.47284716712355</v>
      </c>
      <c r="P9" s="20">
        <v>1203</v>
      </c>
      <c r="Q9" s="7">
        <v>23.4</v>
      </c>
    </row>
    <row r="10" spans="2:17" s="2" customFormat="1" ht="19.5" customHeight="1" x14ac:dyDescent="0.2">
      <c r="B10" s="11" t="s">
        <v>18</v>
      </c>
      <c r="C10" s="10">
        <v>1.8212719298245614</v>
      </c>
      <c r="D10" s="10">
        <v>0.8</v>
      </c>
      <c r="E10" s="10">
        <v>0.47179487179487178</v>
      </c>
      <c r="F10" s="10">
        <v>0.89999999999999991</v>
      </c>
      <c r="G10" s="10">
        <v>0.63064516129032255</v>
      </c>
      <c r="H10" s="10">
        <v>0.74710010387572368</v>
      </c>
      <c r="I10" s="10">
        <v>0.5</v>
      </c>
      <c r="J10" s="10">
        <v>0.9</v>
      </c>
      <c r="K10" s="19">
        <v>8.1999999999999993</v>
      </c>
      <c r="L10" s="19">
        <v>9</v>
      </c>
      <c r="M10" s="10">
        <v>18.966135871340587</v>
      </c>
      <c r="N10" s="10">
        <v>2.1760736196319019</v>
      </c>
      <c r="O10" s="9">
        <v>2.702352865902764</v>
      </c>
      <c r="P10" s="8">
        <v>23.1</v>
      </c>
      <c r="Q10" s="7">
        <v>0.4</v>
      </c>
    </row>
    <row r="11" spans="2:17" s="2" customFormat="1" ht="19.5" customHeight="1" x14ac:dyDescent="0.2">
      <c r="B11" s="11" t="s">
        <v>17</v>
      </c>
      <c r="C11" s="10">
        <v>7.3904519774011295</v>
      </c>
      <c r="D11" s="10">
        <v>9.1111360239162931</v>
      </c>
      <c r="E11" s="10">
        <v>3.4654281098546043</v>
      </c>
      <c r="F11" s="10">
        <v>2.9585585585585585</v>
      </c>
      <c r="G11" s="10">
        <v>3.1</v>
      </c>
      <c r="H11" s="10">
        <v>7.488387635756057</v>
      </c>
      <c r="I11" s="10">
        <v>8.5673076923076916</v>
      </c>
      <c r="J11" s="10">
        <v>26.628930817610062</v>
      </c>
      <c r="K11" s="10">
        <v>45.604469273743014</v>
      </c>
      <c r="L11" s="10">
        <v>28.150993377483445</v>
      </c>
      <c r="M11" s="19" t="s">
        <v>9</v>
      </c>
      <c r="N11" s="19" t="s">
        <v>9</v>
      </c>
      <c r="O11" s="9">
        <v>8.6358108978487707</v>
      </c>
      <c r="P11" s="8">
        <v>55.6</v>
      </c>
      <c r="Q11" s="7">
        <v>2</v>
      </c>
    </row>
    <row r="12" spans="2:17" s="2" customFormat="1" ht="19.5" customHeight="1" x14ac:dyDescent="0.2">
      <c r="B12" s="11" t="s">
        <v>16</v>
      </c>
      <c r="C12" s="19" t="s">
        <v>9</v>
      </c>
      <c r="D12" s="19" t="s">
        <v>9</v>
      </c>
      <c r="E12" s="19" t="s">
        <v>9</v>
      </c>
      <c r="F12" s="19" t="s">
        <v>9</v>
      </c>
      <c r="G12" s="19" t="s">
        <v>9</v>
      </c>
      <c r="H12" s="19" t="s">
        <v>9</v>
      </c>
      <c r="I12" s="19" t="s">
        <v>9</v>
      </c>
      <c r="J12" s="19" t="s">
        <v>9</v>
      </c>
      <c r="K12" s="19" t="s">
        <v>9</v>
      </c>
      <c r="L12" s="19" t="s">
        <v>9</v>
      </c>
      <c r="M12" s="19" t="s">
        <v>9</v>
      </c>
      <c r="N12" s="19" t="s">
        <v>9</v>
      </c>
      <c r="O12" s="21" t="s">
        <v>9</v>
      </c>
      <c r="P12" s="8" t="s">
        <v>9</v>
      </c>
      <c r="Q12" s="7" t="s">
        <v>9</v>
      </c>
    </row>
    <row r="13" spans="2:17" s="2" customFormat="1" ht="19.5" customHeight="1" x14ac:dyDescent="0.2">
      <c r="B13" s="11" t="s">
        <v>15</v>
      </c>
      <c r="C13" s="19" t="s">
        <v>9</v>
      </c>
      <c r="D13" s="19" t="s">
        <v>9</v>
      </c>
      <c r="E13" s="19" t="s">
        <v>9</v>
      </c>
      <c r="F13" s="19" t="s">
        <v>9</v>
      </c>
      <c r="G13" s="19" t="s">
        <v>9</v>
      </c>
      <c r="H13" s="19" t="s">
        <v>9</v>
      </c>
      <c r="I13" s="19" t="s">
        <v>9</v>
      </c>
      <c r="J13" s="19" t="s">
        <v>9</v>
      </c>
      <c r="K13" s="19" t="s">
        <v>9</v>
      </c>
      <c r="L13" s="19" t="s">
        <v>9</v>
      </c>
      <c r="M13" s="19" t="s">
        <v>9</v>
      </c>
      <c r="N13" s="19" t="s">
        <v>9</v>
      </c>
      <c r="O13" s="21" t="s">
        <v>9</v>
      </c>
      <c r="P13" s="8" t="s">
        <v>9</v>
      </c>
      <c r="Q13" s="7" t="s">
        <v>9</v>
      </c>
    </row>
    <row r="14" spans="2:17" s="2" customFormat="1" ht="19.5" customHeight="1" x14ac:dyDescent="0.2">
      <c r="B14" s="11" t="s">
        <v>14</v>
      </c>
      <c r="C14" s="10">
        <v>6.8681468320641264</v>
      </c>
      <c r="D14" s="10">
        <v>3.3572054608644821</v>
      </c>
      <c r="E14" s="10">
        <v>2.2731492597793799</v>
      </c>
      <c r="F14" s="10">
        <v>2.2681210690987812</v>
      </c>
      <c r="G14" s="10">
        <v>2.3072553775900011</v>
      </c>
      <c r="H14" s="19">
        <v>16.063189257119586</v>
      </c>
      <c r="I14" s="10">
        <v>50.571289991455487</v>
      </c>
      <c r="J14" s="10">
        <v>41.139587732097375</v>
      </c>
      <c r="K14" s="10">
        <v>209.27468580665436</v>
      </c>
      <c r="L14" s="10">
        <v>65.745883335603423</v>
      </c>
      <c r="M14" s="10">
        <v>60.403115857727677</v>
      </c>
      <c r="N14" s="10">
        <v>33.15729269055241</v>
      </c>
      <c r="O14" s="9">
        <v>18.296864070259353</v>
      </c>
      <c r="P14" s="8">
        <v>222.68729299763902</v>
      </c>
      <c r="Q14" s="7">
        <v>0.80032273238596763</v>
      </c>
    </row>
    <row r="15" spans="2:17" s="2" customFormat="1" ht="19.5" customHeight="1" x14ac:dyDescent="0.2">
      <c r="B15" s="11" t="s">
        <v>13</v>
      </c>
      <c r="C15" s="10">
        <v>36.68320610687023</v>
      </c>
      <c r="D15" s="10">
        <v>34.946153846153848</v>
      </c>
      <c r="E15" s="10">
        <v>6.9240469208211142</v>
      </c>
      <c r="F15" s="10">
        <v>13.645154639175258</v>
      </c>
      <c r="G15" s="19" t="s">
        <v>9</v>
      </c>
      <c r="H15" s="19">
        <v>118.01283018867923</v>
      </c>
      <c r="I15" s="10">
        <v>34.584090909090911</v>
      </c>
      <c r="J15" s="10">
        <v>125.51538461538462</v>
      </c>
      <c r="K15" s="10">
        <v>54.972727272727276</v>
      </c>
      <c r="L15" s="10">
        <v>139.6</v>
      </c>
      <c r="M15" s="10">
        <v>59.896644295302018</v>
      </c>
      <c r="N15" s="10">
        <v>108.55591397849463</v>
      </c>
      <c r="O15" s="9">
        <v>40.95719287078294</v>
      </c>
      <c r="P15" s="8">
        <v>139.6</v>
      </c>
      <c r="Q15" s="7">
        <v>6.3</v>
      </c>
    </row>
    <row r="16" spans="2:17" s="2" customFormat="1" ht="19.5" customHeight="1" x14ac:dyDescent="0.2">
      <c r="B16" s="11" t="s">
        <v>12</v>
      </c>
      <c r="C16" s="10">
        <v>8.2519233906046132</v>
      </c>
      <c r="D16" s="10">
        <v>1.7125276315311835</v>
      </c>
      <c r="E16" s="10">
        <v>5.4755483750699065</v>
      </c>
      <c r="F16" s="10">
        <v>5.3747687718979602</v>
      </c>
      <c r="G16" s="19">
        <v>6.8078962085509556</v>
      </c>
      <c r="H16" s="10">
        <v>9.4368118796502891</v>
      </c>
      <c r="I16" s="10">
        <v>10.649640012205177</v>
      </c>
      <c r="J16" s="10">
        <v>48.691671519844007</v>
      </c>
      <c r="K16" s="10">
        <v>56.136581122227064</v>
      </c>
      <c r="L16" s="10">
        <v>61.105327596546253</v>
      </c>
      <c r="M16" s="10">
        <v>31.88896079428968</v>
      </c>
      <c r="N16" s="10">
        <v>25.497732938621127</v>
      </c>
      <c r="O16" s="9">
        <v>10.241711386857169</v>
      </c>
      <c r="P16" s="8">
        <v>196.38289926910974</v>
      </c>
      <c r="Q16" s="7">
        <v>1.3223140495867769</v>
      </c>
    </row>
    <row r="17" spans="2:17" s="2" customFormat="1" ht="19.5" customHeight="1" x14ac:dyDescent="0.2">
      <c r="B17" s="11" t="s">
        <v>11</v>
      </c>
      <c r="C17" s="19" t="s">
        <v>9</v>
      </c>
      <c r="D17" s="19" t="s">
        <v>9</v>
      </c>
      <c r="E17" s="19" t="s">
        <v>9</v>
      </c>
      <c r="F17" s="19" t="s">
        <v>9</v>
      </c>
      <c r="G17" s="19" t="s">
        <v>9</v>
      </c>
      <c r="H17" s="19" t="s">
        <v>9</v>
      </c>
      <c r="I17" s="19" t="s">
        <v>9</v>
      </c>
      <c r="J17" s="19" t="s">
        <v>9</v>
      </c>
      <c r="K17" s="19" t="s">
        <v>9</v>
      </c>
      <c r="L17" s="29" t="s">
        <v>9</v>
      </c>
      <c r="M17" s="19" t="s">
        <v>9</v>
      </c>
      <c r="N17" s="19" t="s">
        <v>9</v>
      </c>
      <c r="O17" s="21" t="s">
        <v>9</v>
      </c>
      <c r="P17" s="8" t="s">
        <v>9</v>
      </c>
      <c r="Q17" s="7" t="s">
        <v>9</v>
      </c>
    </row>
    <row r="18" spans="2:17" s="2" customFormat="1" ht="19.5" customHeight="1" thickBot="1" x14ac:dyDescent="0.25">
      <c r="B18" s="6" t="s">
        <v>10</v>
      </c>
      <c r="C18" s="10">
        <v>49.856748466257677</v>
      </c>
      <c r="D18" s="10">
        <v>24.158638743455498</v>
      </c>
      <c r="E18" s="10">
        <v>3.926391382405745</v>
      </c>
      <c r="F18" s="10">
        <v>4.6563432835820899</v>
      </c>
      <c r="G18" s="10">
        <v>18.398224852071007</v>
      </c>
      <c r="H18" s="10">
        <v>21.307977144455151</v>
      </c>
      <c r="I18" s="10">
        <v>14.939005235602096</v>
      </c>
      <c r="J18" s="10">
        <v>30.15975609756098</v>
      </c>
      <c r="K18" s="10">
        <v>53.499999999999993</v>
      </c>
      <c r="L18" s="10">
        <v>11.696363636363635</v>
      </c>
      <c r="M18" s="10">
        <v>7.7</v>
      </c>
      <c r="N18" s="10">
        <v>15.921524663677131</v>
      </c>
      <c r="O18" s="18">
        <v>18.44755410221817</v>
      </c>
      <c r="P18" s="4">
        <v>67.5</v>
      </c>
      <c r="Q18" s="3">
        <v>3</v>
      </c>
    </row>
    <row r="19" spans="2:17" s="2" customFormat="1" ht="19.5" customHeight="1" x14ac:dyDescent="0.2">
      <c r="B19" s="17" t="s">
        <v>8</v>
      </c>
      <c r="C19" s="14">
        <f t="shared" ref="C19:Q19" si="0">MAX(C5:C18)</f>
        <v>68.17</v>
      </c>
      <c r="D19" s="15">
        <f t="shared" si="0"/>
        <v>106.79635062350536</v>
      </c>
      <c r="E19" s="15">
        <f t="shared" si="0"/>
        <v>35.39504904703481</v>
      </c>
      <c r="F19" s="15">
        <f t="shared" si="0"/>
        <v>54.167721628618501</v>
      </c>
      <c r="G19" s="15">
        <f t="shared" si="0"/>
        <v>262.60000000000002</v>
      </c>
      <c r="H19" s="16">
        <f t="shared" si="0"/>
        <v>118.01283018867923</v>
      </c>
      <c r="I19" s="15">
        <f t="shared" si="0"/>
        <v>139.05753067289731</v>
      </c>
      <c r="J19" s="15">
        <f t="shared" si="0"/>
        <v>385.1715006868734</v>
      </c>
      <c r="K19" s="15">
        <f t="shared" si="0"/>
        <v>452.25612289251728</v>
      </c>
      <c r="L19" s="15">
        <f t="shared" si="0"/>
        <v>328.66957103896073</v>
      </c>
      <c r="M19" s="31">
        <f t="shared" si="0"/>
        <v>1152.5</v>
      </c>
      <c r="N19" s="12">
        <f t="shared" si="0"/>
        <v>303.12538832757605</v>
      </c>
      <c r="O19" s="14">
        <f t="shared" si="0"/>
        <v>154.47284716712355</v>
      </c>
      <c r="P19" s="13">
        <f t="shared" si="0"/>
        <v>1203</v>
      </c>
      <c r="Q19" s="12">
        <f t="shared" si="0"/>
        <v>23.4</v>
      </c>
    </row>
    <row r="20" spans="2:17" s="2" customFormat="1" ht="19.5" customHeight="1" x14ac:dyDescent="0.2">
      <c r="B20" s="11" t="s">
        <v>7</v>
      </c>
      <c r="C20" s="8">
        <f t="shared" ref="C20:Q20" si="1">MIN(C5:C18)</f>
        <v>1.8212719298245614</v>
      </c>
      <c r="D20" s="10">
        <f t="shared" si="1"/>
        <v>0.8</v>
      </c>
      <c r="E20" s="10">
        <f t="shared" si="1"/>
        <v>0.47179487179487178</v>
      </c>
      <c r="F20" s="10">
        <f t="shared" si="1"/>
        <v>0.89999999999999991</v>
      </c>
      <c r="G20" s="10">
        <f t="shared" si="1"/>
        <v>0.63064516129032255</v>
      </c>
      <c r="H20" s="10">
        <f t="shared" si="1"/>
        <v>0.74710010387572368</v>
      </c>
      <c r="I20" s="10">
        <f t="shared" si="1"/>
        <v>0.5</v>
      </c>
      <c r="J20" s="10">
        <f t="shared" si="1"/>
        <v>0.9</v>
      </c>
      <c r="K20" s="32">
        <f t="shared" si="1"/>
        <v>8.1999999999999993</v>
      </c>
      <c r="L20" s="32">
        <f t="shared" si="1"/>
        <v>9</v>
      </c>
      <c r="M20" s="10">
        <f t="shared" si="1"/>
        <v>7.7</v>
      </c>
      <c r="N20" s="7">
        <f t="shared" si="1"/>
        <v>2.1760736196319019</v>
      </c>
      <c r="O20" s="33">
        <f t="shared" si="1"/>
        <v>1.9042295907813465</v>
      </c>
      <c r="P20" s="8">
        <f t="shared" si="1"/>
        <v>16.216542058101833</v>
      </c>
      <c r="Q20" s="7">
        <f t="shared" si="1"/>
        <v>0.4</v>
      </c>
    </row>
    <row r="21" spans="2:17" s="2" customFormat="1" ht="19.5" customHeight="1" x14ac:dyDescent="0.2">
      <c r="B21" s="11" t="s">
        <v>6</v>
      </c>
      <c r="C21" s="8">
        <f t="shared" ref="C21:O21" si="2">AVERAGE(C5:C18)</f>
        <v>28.33628426938256</v>
      </c>
      <c r="D21" s="10">
        <f t="shared" si="2"/>
        <v>38.832219277163908</v>
      </c>
      <c r="E21" s="10">
        <f t="shared" si="2"/>
        <v>12.383329407532372</v>
      </c>
      <c r="F21" s="10">
        <f t="shared" si="2"/>
        <v>20.469131825597429</v>
      </c>
      <c r="G21" s="10">
        <f t="shared" si="2"/>
        <v>54.458233491563355</v>
      </c>
      <c r="H21" s="10">
        <f t="shared" si="2"/>
        <v>39.499530581255335</v>
      </c>
      <c r="I21" s="10">
        <f t="shared" si="2"/>
        <v>39.628660220640747</v>
      </c>
      <c r="J21" s="10">
        <f t="shared" si="2"/>
        <v>111.66617460862187</v>
      </c>
      <c r="K21" s="10">
        <f t="shared" si="2"/>
        <v>152.00427354425324</v>
      </c>
      <c r="L21" s="10">
        <f t="shared" si="2"/>
        <v>101.2680231515133</v>
      </c>
      <c r="M21" s="10">
        <f t="shared" si="2"/>
        <v>260.11282996049312</v>
      </c>
      <c r="N21" s="7">
        <f t="shared" si="2"/>
        <v>76.765267286061402</v>
      </c>
      <c r="O21" s="9">
        <f t="shared" si="2"/>
        <v>51.549209633214105</v>
      </c>
      <c r="P21" s="8"/>
      <c r="Q21" s="7"/>
    </row>
    <row r="22" spans="2:17" s="2" customFormat="1" ht="19.5" customHeight="1" thickBot="1" x14ac:dyDescent="0.25">
      <c r="B22" s="6" t="s">
        <v>5</v>
      </c>
      <c r="C22" s="4">
        <f>STDEV(C5:C18)</f>
        <v>25.121829297849558</v>
      </c>
      <c r="D22" s="5">
        <f t="shared" ref="D22:O22" si="3">STDEV(D5:D18)</f>
        <v>42.947887043423734</v>
      </c>
      <c r="E22" s="5">
        <f t="shared" si="3"/>
        <v>13.579179204763221</v>
      </c>
      <c r="F22" s="5">
        <f t="shared" si="3"/>
        <v>23.637404588804017</v>
      </c>
      <c r="G22" s="5">
        <f t="shared" si="3"/>
        <v>91.132345227651413</v>
      </c>
      <c r="H22" s="5">
        <f t="shared" si="3"/>
        <v>42.221231197520837</v>
      </c>
      <c r="I22" s="5">
        <f t="shared" si="3"/>
        <v>45.208095340437623</v>
      </c>
      <c r="J22" s="5">
        <f t="shared" si="3"/>
        <v>121.45595583682658</v>
      </c>
      <c r="K22" s="5">
        <f t="shared" si="3"/>
        <v>174.07383686148142</v>
      </c>
      <c r="L22" s="5">
        <f t="shared" si="3"/>
        <v>105.45970575256621</v>
      </c>
      <c r="M22" s="5">
        <f t="shared" si="3"/>
        <v>395.57849816135183</v>
      </c>
      <c r="N22" s="3">
        <f t="shared" si="3"/>
        <v>97.492940322283431</v>
      </c>
      <c r="O22" s="4">
        <f t="shared" si="3"/>
        <v>61.576727437220356</v>
      </c>
      <c r="P22" s="4"/>
      <c r="Q22" s="3"/>
    </row>
    <row r="23" spans="2:17" s="2" customFormat="1" ht="19.5" customHeight="1" x14ac:dyDescent="0.2">
      <c r="B23" s="2" t="s">
        <v>4</v>
      </c>
    </row>
    <row r="24" spans="2:17" s="2" customFormat="1" ht="19.5" customHeight="1" x14ac:dyDescent="0.2">
      <c r="B24" s="2" t="s">
        <v>3</v>
      </c>
    </row>
    <row r="25" spans="2:17" s="2" customFormat="1" ht="19.5" customHeight="1" x14ac:dyDescent="0.2">
      <c r="B25" s="2" t="s">
        <v>2</v>
      </c>
    </row>
    <row r="26" spans="2:17" s="2" customFormat="1" ht="19.5" customHeight="1" x14ac:dyDescent="0.2">
      <c r="B26" s="2" t="s">
        <v>1</v>
      </c>
    </row>
    <row r="27" spans="2:17" s="2" customFormat="1" ht="19.5" customHeight="1" x14ac:dyDescent="0.2">
      <c r="B27" s="2" t="s">
        <v>0</v>
      </c>
    </row>
  </sheetData>
  <phoneticPr fontId="2"/>
  <printOptions horizontalCentered="1"/>
  <pageMargins left="0.48" right="0.41" top="0.78" bottom="0.46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Na</vt:lpstr>
      <vt:lpstr>Na!Print_Area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2021-11-15T00:32:36Z</dcterms:created>
  <dcterms:modified xsi:type="dcterms:W3CDTF">2026-01-08T05:59:19Z</dcterms:modified>
</cp:coreProperties>
</file>