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6EED216D-0ECA-4A33-A6F5-01C630073FC7}" xr6:coauthVersionLast="47" xr6:coauthVersionMax="47" xr10:uidLastSave="{00000000-0000-0000-0000-000000000000}"/>
  <bookViews>
    <workbookView xWindow="-13725" yWindow="-16320" windowWidth="29040" windowHeight="15720" xr2:uid="{21BBCBBD-97F2-4A5E-884F-9F0CB01A6532}"/>
  </bookViews>
  <sheets>
    <sheet name="NH4" sheetId="1" r:id="rId1"/>
  </sheets>
  <definedNames>
    <definedName name="_xlnm.Print_Area" localSheetId="0">'NH4'!$B$2:$Q$27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1" l="1"/>
  <c r="N22" i="1"/>
  <c r="M22" i="1"/>
  <c r="L22" i="1"/>
  <c r="K22" i="1"/>
  <c r="J22" i="1"/>
  <c r="I22" i="1"/>
  <c r="H22" i="1"/>
  <c r="G22" i="1"/>
  <c r="F22" i="1"/>
  <c r="E22" i="1"/>
  <c r="D22" i="1"/>
  <c r="C22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</calcChain>
</file>

<file path=xl/sharedStrings.xml><?xml version="1.0" encoding="utf-8"?>
<sst xmlns="http://schemas.openxmlformats.org/spreadsheetml/2006/main" count="114" uniqueCount="42">
  <si>
    <r>
      <t>(</t>
    </r>
    <r>
      <rPr>
        <sz val="10"/>
        <rFont val="ＭＳ 明朝"/>
        <family val="1"/>
        <charset val="128"/>
      </rPr>
      <t>注</t>
    </r>
    <r>
      <rPr>
        <sz val="10"/>
        <rFont val="Times New Roman"/>
        <family val="1"/>
      </rPr>
      <t xml:space="preserve">) </t>
    </r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、全国平均、標準偏差は参考値</t>
    </r>
    <r>
      <rPr>
        <sz val="10"/>
        <rFont val="Times New Roman"/>
        <family val="1"/>
      </rPr>
      <t>(</t>
    </r>
    <r>
      <rPr>
        <sz val="10"/>
        <rFont val="ＭＳ 明朝"/>
        <family val="1"/>
        <charset val="128"/>
      </rPr>
      <t>下線で示す</t>
    </r>
    <r>
      <rPr>
        <sz val="10"/>
        <rFont val="Times New Roman"/>
        <family val="1"/>
      </rPr>
      <t>)</t>
    </r>
    <r>
      <rPr>
        <sz val="10"/>
        <rFont val="ＭＳ 明朝"/>
        <family val="1"/>
        <charset val="128"/>
      </rPr>
      <t>を含む。</t>
    </r>
    <rPh sb="1" eb="2">
      <t>チュウ</t>
    </rPh>
    <rPh sb="16" eb="18">
      <t>ゼンコク</t>
    </rPh>
    <rPh sb="18" eb="20">
      <t>ヘイキン</t>
    </rPh>
    <rPh sb="21" eb="23">
      <t>ヒョウジュン</t>
    </rPh>
    <rPh sb="23" eb="25">
      <t>ヘンサ</t>
    </rPh>
    <rPh sb="26" eb="28">
      <t>サンコウ</t>
    </rPh>
    <rPh sb="28" eb="29">
      <t>チ</t>
    </rPh>
    <rPh sb="30" eb="32">
      <t>カセン</t>
    </rPh>
    <rPh sb="33" eb="34">
      <t>シメ</t>
    </rPh>
    <rPh sb="37" eb="38">
      <t>フク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</si>
  <si>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2)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2)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サンプルの最大値、最小値</t>
    </r>
    <rPh sb="19" eb="22">
      <t>サイダイチ</t>
    </rPh>
    <rPh sb="23" eb="26">
      <t>サイショウチ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</si>
  <si>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1)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月・年平均値の最大値、最小値</t>
    </r>
    <rPh sb="14" eb="15">
      <t>ツキ</t>
    </rPh>
    <rPh sb="16" eb="17">
      <t>ネン</t>
    </rPh>
    <rPh sb="17" eb="20">
      <t>ヘイキンチ</t>
    </rPh>
    <rPh sb="21" eb="24">
      <t>サイダイチ</t>
    </rPh>
    <rPh sb="25" eb="28">
      <t>サイショウチ</t>
    </rPh>
    <phoneticPr fontId="4"/>
  </si>
  <si>
    <r>
      <rPr>
        <sz val="10"/>
        <rFont val="ＭＳ 明朝"/>
        <family val="1"/>
        <charset val="128"/>
      </rPr>
      <t>「</t>
    </r>
    <r>
      <rPr>
        <sz val="10"/>
        <rFont val="Times New Roman"/>
        <family val="1"/>
      </rPr>
      <t>*</t>
    </r>
    <r>
      <rPr>
        <sz val="10"/>
        <rFont val="ＭＳ 明朝"/>
        <family val="1"/>
        <charset val="128"/>
      </rPr>
      <t>」：欠測（該当する月間に測定データが１つもない）を表す。</t>
    </r>
    <rPh sb="4" eb="5">
      <t>ケツ</t>
    </rPh>
    <rPh sb="5" eb="6">
      <t>ソク</t>
    </rPh>
    <rPh sb="7" eb="9">
      <t>ガイトウ</t>
    </rPh>
    <rPh sb="11" eb="13">
      <t>ゲッカン</t>
    </rPh>
    <rPh sb="14" eb="16">
      <t>ソクテイ</t>
    </rPh>
    <rPh sb="27" eb="28">
      <t>アラワ</t>
    </rPh>
    <phoneticPr fontId="5"/>
  </si>
  <si>
    <r>
      <rPr>
        <sz val="10"/>
        <rFont val="ＭＳ 明朝"/>
        <family val="1"/>
        <charset val="128"/>
      </rPr>
      <t>網掛けの数値：参考値（月間値または年間値が有効判定基準で棄却されたもの）を表す。</t>
    </r>
    <rPh sb="0" eb="2">
      <t>アミカ</t>
    </rPh>
    <rPh sb="4" eb="6">
      <t>スウチ</t>
    </rPh>
    <rPh sb="7" eb="10">
      <t>サンコウチ</t>
    </rPh>
    <rPh sb="11" eb="13">
      <t>ゲッカン</t>
    </rPh>
    <rPh sb="13" eb="14">
      <t>チ</t>
    </rPh>
    <rPh sb="17" eb="19">
      <t>ネンカン</t>
    </rPh>
    <rPh sb="19" eb="20">
      <t>チ</t>
    </rPh>
    <rPh sb="21" eb="23">
      <t>ユウコウ</t>
    </rPh>
    <rPh sb="23" eb="25">
      <t>ハンテイ</t>
    </rPh>
    <rPh sb="25" eb="27">
      <t>キジュン</t>
    </rPh>
    <rPh sb="28" eb="30">
      <t>キキャク</t>
    </rPh>
    <rPh sb="37" eb="38">
      <t>アラワ</t>
    </rPh>
    <phoneticPr fontId="5"/>
  </si>
  <si>
    <r>
      <rPr>
        <sz val="10"/>
        <rFont val="ＭＳ 明朝"/>
        <family val="1"/>
        <charset val="128"/>
      </rPr>
      <t>標準偏差</t>
    </r>
    <rPh sb="0" eb="2">
      <t>ヒョウジュン</t>
    </rPh>
    <rPh sb="2" eb="4">
      <t>ヘンサ</t>
    </rPh>
    <phoneticPr fontId="4"/>
  </si>
  <si>
    <r>
      <rPr>
        <sz val="10"/>
        <rFont val="ＭＳ 明朝"/>
        <family val="1"/>
        <charset val="128"/>
      </rPr>
      <t>全国平均</t>
    </r>
    <rPh sb="0" eb="2">
      <t>ゼンコク</t>
    </rPh>
    <rPh sb="2" eb="4">
      <t>ヘイキン</t>
    </rPh>
    <phoneticPr fontId="4"/>
  </si>
  <si>
    <r>
      <rPr>
        <sz val="10"/>
        <rFont val="ＭＳ 明朝"/>
        <family val="1"/>
        <charset val="128"/>
      </rPr>
      <t>最小値</t>
    </r>
    <r>
      <rPr>
        <vertAlign val="superscript"/>
        <sz val="10"/>
        <rFont val="Times New Roman"/>
        <family val="1"/>
      </rPr>
      <t>1)</t>
    </r>
    <rPh sb="0" eb="3">
      <t>サイショウチ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</si>
  <si>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Ph sb="0" eb="3">
      <t>サイダイチ</t>
    </rPh>
    <phoneticPr fontId="4"/>
  </si>
  <si>
    <t>*</t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</si>
  <si>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5"/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</si>
  <si>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</si>
  <si>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</si>
  <si>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</si>
  <si>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5"/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</si>
  <si>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</si>
  <si>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</si>
  <si>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</si>
  <si>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</si>
  <si>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</si>
  <si>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</si>
  <si>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</si>
  <si>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</si>
  <si>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</si>
  <si>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最小値</t>
    </r>
    <r>
      <rPr>
        <vertAlign val="superscript"/>
        <sz val="10"/>
        <rFont val="Times New Roman"/>
        <family val="1"/>
      </rPr>
      <t>2)</t>
    </r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</si>
  <si>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2)</t>
    </r>
    <phoneticPr fontId="4"/>
  </si>
  <si>
    <r>
      <rPr>
        <sz val="9"/>
        <rFont val="ＭＳ 明朝"/>
        <family val="1"/>
        <charset val="128"/>
      </rPr>
      <t>年平均値</t>
    </r>
    <rPh sb="0" eb="1">
      <t>ネン</t>
    </rPh>
    <phoneticPr fontId="4"/>
  </si>
  <si>
    <r>
      <t>3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</si>
  <si>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</si>
  <si>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</si>
  <si>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</si>
  <si>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</si>
  <si>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</si>
  <si>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</si>
  <si>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</si>
  <si>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</si>
  <si>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</si>
  <si>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</si>
  <si>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4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</si>
  <si>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単位：</t>
    </r>
    <r>
      <rPr>
        <sz val="10"/>
        <rFont val="Times New Roman"/>
        <family val="1"/>
      </rPr>
      <t>μmol L</t>
    </r>
    <r>
      <rPr>
        <vertAlign val="superscript"/>
        <sz val="10"/>
        <rFont val="Times New Roman"/>
        <family val="1"/>
      </rPr>
      <t>-1</t>
    </r>
    <phoneticPr fontId="5"/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</si>
  <si>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>NH</t>
    </r>
    <r>
      <rPr>
        <vertAlign val="subscript"/>
        <sz val="10"/>
        <rFont val="Times New Roman"/>
        <family val="1"/>
      </rPr>
      <t>4</t>
    </r>
    <r>
      <rPr>
        <vertAlign val="superscript"/>
        <sz val="10"/>
        <rFont val="Times New Roman"/>
        <family val="1"/>
      </rPr>
      <t>+</t>
    </r>
    <r>
      <rPr>
        <sz val="10"/>
        <rFont val="Times New Roman"/>
        <family val="1"/>
      </rPr>
      <t xml:space="preserve">  </t>
    </r>
    <r>
      <rPr>
        <sz val="10"/>
        <rFont val="ＭＳ 明朝"/>
        <family val="1"/>
        <charset val="128"/>
      </rPr>
      <t>濃度　月・年平均値</t>
    </r>
    <rPh sb="0" eb="2">
      <t>レイワ</t>
    </rPh>
    <phoneticPr fontId="4"/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</si>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</sst>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1" x14ac:knownFonts="1">
    <font>
      <sz val="10"/>
      <name val="ＭＳ 明朝"/>
      <family val="1"/>
      <charset val="128"/>
    </font>
    <font>
      <sz val="10"/>
      <name val="Times New Roman"/>
      <family val="1"/>
    </font>
    <font>
      <sz val="6"/>
      <name val="ＭＳ 明朝"/>
      <family val="1"/>
      <charset val="128"/>
    </font>
    <font>
      <vertAlign val="superscript"/>
      <sz val="10"/>
      <name val="Times New Roman"/>
      <family val="1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u/>
      <sz val="10"/>
      <name val="Times New Roman"/>
      <family val="1"/>
    </font>
    <font>
      <sz val="9"/>
      <name val="Times New Roman"/>
      <family val="1"/>
    </font>
    <font>
      <sz val="9"/>
      <name val="ＭＳ 明朝"/>
      <family val="1"/>
      <charset val="128"/>
    </font>
    <font>
      <sz val="10"/>
      <name val="Times New Roman"/>
      <family val="1"/>
      <charset val="128"/>
    </font>
    <font>
      <vertAlign val="subscript"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/>
    </xf>
    <xf numFmtId="176" fontId="1" fillId="0" borderId="3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176" fontId="1" fillId="0" borderId="5" xfId="0" applyNumberFormat="1" applyFont="1" applyBorder="1" applyAlignment="1">
      <alignment horizontal="right" vertical="center"/>
    </xf>
    <xf numFmtId="176" fontId="1" fillId="0" borderId="6" xfId="0" applyNumberFormat="1" applyFont="1" applyBorder="1" applyAlignment="1">
      <alignment horizontal="right" vertical="center"/>
    </xf>
    <xf numFmtId="176" fontId="1" fillId="0" borderId="7" xfId="0" applyNumberFormat="1" applyFont="1" applyBorder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1" fillId="0" borderId="7" xfId="0" applyFont="1" applyBorder="1" applyAlignment="1">
      <alignment vertical="center"/>
    </xf>
    <xf numFmtId="176" fontId="1" fillId="0" borderId="8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right" vertical="center"/>
    </xf>
    <xf numFmtId="176" fontId="1" fillId="0" borderId="10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176" fontId="1" fillId="0" borderId="4" xfId="0" applyNumberFormat="1" applyFont="1" applyBorder="1" applyAlignment="1">
      <alignment horizontal="right" vertical="center"/>
    </xf>
    <xf numFmtId="176" fontId="1" fillId="2" borderId="0" xfId="0" applyNumberFormat="1" applyFont="1" applyFill="1" applyAlignment="1">
      <alignment horizontal="right" vertical="center"/>
    </xf>
    <xf numFmtId="176" fontId="1" fillId="2" borderId="7" xfId="0" applyNumberFormat="1" applyFont="1" applyFill="1" applyBorder="1" applyAlignment="1">
      <alignment horizontal="right" vertical="center"/>
    </xf>
    <xf numFmtId="0" fontId="1" fillId="0" borderId="12" xfId="0" applyFont="1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 shrinkToFit="1"/>
    </xf>
    <xf numFmtId="0" fontId="7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176" fontId="6" fillId="0" borderId="10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AF48F-4EAB-413B-BF73-70BA5A9594D5}">
  <dimension ref="B2:Q27"/>
  <sheetViews>
    <sheetView tabSelected="1" zoomScaleNormal="100" workbookViewId="0">
      <selection activeCell="T15" sqref="T15"/>
    </sheetView>
  </sheetViews>
  <sheetFormatPr defaultColWidth="9.09765625" defaultRowHeight="13" x14ac:dyDescent="0.3"/>
  <cols>
    <col min="1" max="1" width="9.09765625" style="1"/>
    <col min="2" max="2" width="8.69921875" style="1" customWidth="1"/>
    <col min="3" max="14" width="6.69921875" style="1" customWidth="1"/>
    <col min="15" max="17" width="7.69921875" style="1" customWidth="1"/>
    <col min="18" max="16384" width="9.09765625" style="1"/>
  </cols>
  <sheetData>
    <row r="2" spans="2:17" s="2" customFormat="1" ht="19.5" customHeight="1" x14ac:dyDescent="0.2">
      <c r="B2" s="25" t="s">
        <v>40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2:17" s="2" customFormat="1" ht="19.5" customHeight="1" thickBot="1" x14ac:dyDescent="0.25">
      <c r="P3" s="2" t="s">
        <v>39</v>
      </c>
    </row>
    <row r="4" spans="2:17" s="2" customFormat="1" ht="19.5" customHeight="1" thickBot="1" x14ac:dyDescent="0.25">
      <c r="B4" s="23"/>
      <c r="C4" s="22" t="s">
        <v>38</v>
      </c>
      <c r="D4" s="22" t="s">
        <v>37</v>
      </c>
      <c r="E4" s="22" t="s">
        <v>36</v>
      </c>
      <c r="F4" s="22" t="s">
        <v>35</v>
      </c>
      <c r="G4" s="22" t="s">
        <v>34</v>
      </c>
      <c r="H4" s="22" t="s">
        <v>33</v>
      </c>
      <c r="I4" s="22" t="s">
        <v>32</v>
      </c>
      <c r="J4" s="22" t="s">
        <v>31</v>
      </c>
      <c r="K4" s="22" t="s">
        <v>30</v>
      </c>
      <c r="L4" s="22" t="s">
        <v>29</v>
      </c>
      <c r="M4" s="22" t="s">
        <v>28</v>
      </c>
      <c r="N4" s="22" t="s">
        <v>27</v>
      </c>
      <c r="O4" s="21" t="s">
        <v>26</v>
      </c>
      <c r="P4" s="20" t="s">
        <v>25</v>
      </c>
      <c r="Q4" s="19" t="s">
        <v>24</v>
      </c>
    </row>
    <row r="5" spans="2:17" s="2" customFormat="1" ht="19.5" customHeight="1" x14ac:dyDescent="0.2">
      <c r="B5" s="15" t="s">
        <v>23</v>
      </c>
      <c r="C5" s="10">
        <v>6.2354572666749846</v>
      </c>
      <c r="D5" s="10">
        <v>40.581719820490235</v>
      </c>
      <c r="E5" s="10">
        <v>46.483587722089439</v>
      </c>
      <c r="F5" s="10">
        <v>27.144537450368691</v>
      </c>
      <c r="G5" s="10">
        <v>20.547917098767947</v>
      </c>
      <c r="H5" s="10">
        <v>6.8609441511760796</v>
      </c>
      <c r="I5" s="10">
        <v>6.1902240398542281</v>
      </c>
      <c r="J5" s="10">
        <v>10.393017285839161</v>
      </c>
      <c r="K5" s="10">
        <v>20.842831051453679</v>
      </c>
      <c r="L5" s="10">
        <v>11.602486520759399</v>
      </c>
      <c r="M5" s="10">
        <v>10.144456160384332</v>
      </c>
      <c r="N5" s="10">
        <v>35.994730460785078</v>
      </c>
      <c r="O5" s="9">
        <v>19.575825761041227</v>
      </c>
      <c r="P5" s="13">
        <v>60.817799168514419</v>
      </c>
      <c r="Q5" s="12">
        <v>3.5625223123070859</v>
      </c>
    </row>
    <row r="6" spans="2:17" s="2" customFormat="1" ht="19.5" customHeight="1" x14ac:dyDescent="0.2">
      <c r="B6" s="11" t="s">
        <v>22</v>
      </c>
      <c r="C6" s="17" t="s">
        <v>9</v>
      </c>
      <c r="D6" s="17" t="s">
        <v>9</v>
      </c>
      <c r="E6" s="17" t="s">
        <v>9</v>
      </c>
      <c r="F6" s="17" t="s">
        <v>9</v>
      </c>
      <c r="G6" s="17" t="s">
        <v>9</v>
      </c>
      <c r="H6" s="17" t="s">
        <v>9</v>
      </c>
      <c r="I6" s="17" t="s">
        <v>9</v>
      </c>
      <c r="J6" s="17" t="s">
        <v>9</v>
      </c>
      <c r="K6" s="17" t="s">
        <v>9</v>
      </c>
      <c r="L6" s="17" t="s">
        <v>9</v>
      </c>
      <c r="M6" s="17" t="s">
        <v>9</v>
      </c>
      <c r="N6" s="17" t="s">
        <v>9</v>
      </c>
      <c r="O6" s="18" t="s">
        <v>9</v>
      </c>
      <c r="P6" s="8" t="s">
        <v>9</v>
      </c>
      <c r="Q6" s="7" t="s">
        <v>9</v>
      </c>
    </row>
    <row r="7" spans="2:17" s="2" customFormat="1" ht="19.5" customHeight="1" x14ac:dyDescent="0.2">
      <c r="B7" s="11" t="s">
        <v>21</v>
      </c>
      <c r="C7" s="17" t="s">
        <v>9</v>
      </c>
      <c r="D7" s="17" t="s">
        <v>9</v>
      </c>
      <c r="E7" s="17" t="s">
        <v>9</v>
      </c>
      <c r="F7" s="17" t="s">
        <v>9</v>
      </c>
      <c r="G7" s="17" t="s">
        <v>9</v>
      </c>
      <c r="H7" s="17" t="s">
        <v>9</v>
      </c>
      <c r="I7" s="10">
        <v>4.1875851923095109</v>
      </c>
      <c r="J7" s="17" t="s">
        <v>41</v>
      </c>
      <c r="K7" s="17" t="s">
        <v>41</v>
      </c>
      <c r="L7" s="17" t="s">
        <v>41</v>
      </c>
      <c r="M7" s="17" t="s">
        <v>41</v>
      </c>
      <c r="N7" s="17" t="s">
        <v>41</v>
      </c>
      <c r="O7" s="18">
        <v>4.1875851923095109</v>
      </c>
      <c r="P7" s="8">
        <v>8.8358527906562596</v>
      </c>
      <c r="Q7" s="7">
        <v>0.68</v>
      </c>
    </row>
    <row r="8" spans="2:17" s="2" customFormat="1" ht="19.5" customHeight="1" x14ac:dyDescent="0.2">
      <c r="B8" s="11" t="s">
        <v>20</v>
      </c>
      <c r="C8" s="10">
        <v>7.441250000000001</v>
      </c>
      <c r="D8" s="10">
        <v>5.3199999999999994</v>
      </c>
      <c r="E8" s="10">
        <v>0.1</v>
      </c>
      <c r="F8" s="10">
        <v>0.52500000000000002</v>
      </c>
      <c r="G8" s="10">
        <v>1</v>
      </c>
      <c r="H8" s="10">
        <v>0.1217741935483871</v>
      </c>
      <c r="I8" s="10">
        <v>0.27457627118644068</v>
      </c>
      <c r="J8" s="10">
        <v>0.23407407407407405</v>
      </c>
      <c r="K8" s="10">
        <v>0.36428571428571427</v>
      </c>
      <c r="L8" s="10">
        <v>0.52127659574468088</v>
      </c>
      <c r="M8" s="10">
        <v>9.1404255319148948</v>
      </c>
      <c r="N8" s="10">
        <v>5.4666666666666659</v>
      </c>
      <c r="O8" s="9">
        <v>0.96580350342726573</v>
      </c>
      <c r="P8" s="8">
        <v>16.8</v>
      </c>
      <c r="Q8" s="7">
        <v>0.1</v>
      </c>
    </row>
    <row r="9" spans="2:17" s="2" customFormat="1" ht="19.5" customHeight="1" x14ac:dyDescent="0.2">
      <c r="B9" s="11" t="s">
        <v>19</v>
      </c>
      <c r="C9" s="10">
        <v>15.376145123224985</v>
      </c>
      <c r="D9" s="10">
        <v>7.8383495145631059</v>
      </c>
      <c r="E9" s="10">
        <v>13.515463917525775</v>
      </c>
      <c r="F9" s="10">
        <v>9.6569211852504182</v>
      </c>
      <c r="G9" s="10">
        <v>11.169999999999998</v>
      </c>
      <c r="H9" s="10">
        <v>4.0653623188405792</v>
      </c>
      <c r="I9" s="10">
        <v>4.6263736263736268</v>
      </c>
      <c r="J9" s="10">
        <v>10.155031764785901</v>
      </c>
      <c r="K9" s="10">
        <v>22.326732673267326</v>
      </c>
      <c r="L9" s="10">
        <v>14.76831810788309</v>
      </c>
      <c r="M9" s="10">
        <v>54.3</v>
      </c>
      <c r="N9" s="10">
        <v>28.306091370558374</v>
      </c>
      <c r="O9" s="9">
        <v>11.883917312478006</v>
      </c>
      <c r="P9" s="8">
        <v>71.5</v>
      </c>
      <c r="Q9" s="7">
        <v>2.2000000000000002</v>
      </c>
    </row>
    <row r="10" spans="2:17" s="2" customFormat="1" ht="19.5" customHeight="1" x14ac:dyDescent="0.2">
      <c r="B10" s="11" t="s">
        <v>18</v>
      </c>
      <c r="C10" s="10">
        <v>5.6030701754385968</v>
      </c>
      <c r="D10" s="10">
        <v>2.5</v>
      </c>
      <c r="E10" s="10">
        <v>5.6871794871794874</v>
      </c>
      <c r="F10" s="10">
        <v>4.6695312500000004</v>
      </c>
      <c r="G10" s="10">
        <v>7.338709677419355</v>
      </c>
      <c r="H10" s="10">
        <v>1.7785035179113611</v>
      </c>
      <c r="I10" s="10">
        <v>0.5</v>
      </c>
      <c r="J10" s="10">
        <v>1.8</v>
      </c>
      <c r="K10" s="17">
        <v>5.3</v>
      </c>
      <c r="L10" s="17">
        <v>13.099999999999998</v>
      </c>
      <c r="M10" s="10">
        <v>10.175598030860588</v>
      </c>
      <c r="N10" s="10">
        <v>9.6024539877300619</v>
      </c>
      <c r="O10" s="9">
        <v>4.9854691567200993</v>
      </c>
      <c r="P10" s="8">
        <v>22.2</v>
      </c>
      <c r="Q10" s="7">
        <v>0.5</v>
      </c>
    </row>
    <row r="11" spans="2:17" s="2" customFormat="1" ht="19.5" customHeight="1" x14ac:dyDescent="0.2">
      <c r="B11" s="11" t="s">
        <v>17</v>
      </c>
      <c r="C11" s="10">
        <v>8.2262146892655377</v>
      </c>
      <c r="D11" s="10">
        <v>11.173094170403589</v>
      </c>
      <c r="E11" s="10">
        <v>9.0709208400646197</v>
      </c>
      <c r="F11" s="10">
        <v>10.105405405405406</v>
      </c>
      <c r="G11" s="10">
        <v>14</v>
      </c>
      <c r="H11" s="10">
        <v>7.0806182121971579</v>
      </c>
      <c r="I11" s="10">
        <v>6.1586538461538458</v>
      </c>
      <c r="J11" s="10">
        <v>4.1880503144654098</v>
      </c>
      <c r="K11" s="10">
        <v>7.6039106145251392</v>
      </c>
      <c r="L11" s="10">
        <v>8.5582781456953647</v>
      </c>
      <c r="M11" s="17" t="s">
        <v>9</v>
      </c>
      <c r="N11" s="17" t="s">
        <v>9</v>
      </c>
      <c r="O11" s="9">
        <v>8.8124436429215525</v>
      </c>
      <c r="P11" s="8">
        <v>19.600000000000001</v>
      </c>
      <c r="Q11" s="7">
        <v>3.6</v>
      </c>
    </row>
    <row r="12" spans="2:17" s="2" customFormat="1" ht="19.5" customHeight="1" x14ac:dyDescent="0.2">
      <c r="B12" s="11" t="s">
        <v>16</v>
      </c>
      <c r="C12" s="17" t="s">
        <v>9</v>
      </c>
      <c r="D12" s="17" t="s">
        <v>9</v>
      </c>
      <c r="E12" s="17" t="s">
        <v>9</v>
      </c>
      <c r="F12" s="17" t="s">
        <v>9</v>
      </c>
      <c r="G12" s="17" t="s">
        <v>9</v>
      </c>
      <c r="H12" s="17" t="s">
        <v>9</v>
      </c>
      <c r="I12" s="17" t="s">
        <v>9</v>
      </c>
      <c r="J12" s="17" t="s">
        <v>9</v>
      </c>
      <c r="K12" s="17" t="s">
        <v>9</v>
      </c>
      <c r="L12" s="17" t="s">
        <v>9</v>
      </c>
      <c r="M12" s="17" t="s">
        <v>9</v>
      </c>
      <c r="N12" s="17" t="s">
        <v>9</v>
      </c>
      <c r="O12" s="18" t="s">
        <v>9</v>
      </c>
      <c r="P12" s="8" t="s">
        <v>9</v>
      </c>
      <c r="Q12" s="7" t="s">
        <v>9</v>
      </c>
    </row>
    <row r="13" spans="2:17" s="2" customFormat="1" ht="19.5" customHeight="1" x14ac:dyDescent="0.2">
      <c r="B13" s="11" t="s">
        <v>15</v>
      </c>
      <c r="C13" s="17" t="s">
        <v>9</v>
      </c>
      <c r="D13" s="17" t="s">
        <v>9</v>
      </c>
      <c r="E13" s="17" t="s">
        <v>9</v>
      </c>
      <c r="F13" s="17" t="s">
        <v>9</v>
      </c>
      <c r="G13" s="17" t="s">
        <v>9</v>
      </c>
      <c r="H13" s="17" t="s">
        <v>9</v>
      </c>
      <c r="I13" s="17" t="s">
        <v>9</v>
      </c>
      <c r="J13" s="17" t="s">
        <v>9</v>
      </c>
      <c r="K13" s="17" t="s">
        <v>9</v>
      </c>
      <c r="L13" s="17" t="s">
        <v>9</v>
      </c>
      <c r="M13" s="17" t="s">
        <v>9</v>
      </c>
      <c r="N13" s="17" t="s">
        <v>9</v>
      </c>
      <c r="O13" s="18" t="s">
        <v>9</v>
      </c>
      <c r="P13" s="8" t="s">
        <v>9</v>
      </c>
      <c r="Q13" s="7" t="s">
        <v>9</v>
      </c>
    </row>
    <row r="14" spans="2:17" s="2" customFormat="1" ht="19.5" customHeight="1" x14ac:dyDescent="0.2">
      <c r="B14" s="11" t="s">
        <v>14</v>
      </c>
      <c r="C14" s="10">
        <v>10.509767790983823</v>
      </c>
      <c r="D14" s="10">
        <v>1.9092584759499467</v>
      </c>
      <c r="E14" s="10">
        <v>2.4733644406660575</v>
      </c>
      <c r="F14" s="10">
        <v>1.8364905920413497</v>
      </c>
      <c r="G14" s="10">
        <v>5.4299140226215785</v>
      </c>
      <c r="H14" s="17">
        <v>0.93347898306599819</v>
      </c>
      <c r="I14" s="10">
        <v>1.7880021176741103</v>
      </c>
      <c r="J14" s="10">
        <v>9.6965412652565135</v>
      </c>
      <c r="K14" s="10">
        <v>74.581284438122708</v>
      </c>
      <c r="L14" s="10">
        <v>20.206467498065855</v>
      </c>
      <c r="M14" s="10">
        <v>19.915887089480258</v>
      </c>
      <c r="N14" s="10">
        <v>22.542199893191324</v>
      </c>
      <c r="O14" s="9">
        <v>6.2066099662069032</v>
      </c>
      <c r="P14" s="8">
        <v>80.143222056166067</v>
      </c>
      <c r="Q14" s="7">
        <v>0.43806615596643339</v>
      </c>
    </row>
    <row r="15" spans="2:17" s="2" customFormat="1" ht="19.5" customHeight="1" x14ac:dyDescent="0.2">
      <c r="B15" s="11" t="s">
        <v>13</v>
      </c>
      <c r="C15" s="10">
        <v>16.158206106870228</v>
      </c>
      <c r="D15" s="10">
        <v>8.2384615384615376</v>
      </c>
      <c r="E15" s="10">
        <v>5.4217008797653961</v>
      </c>
      <c r="F15" s="10">
        <v>9.1890721649484544</v>
      </c>
      <c r="G15" s="17" t="s">
        <v>9</v>
      </c>
      <c r="H15" s="17">
        <v>7.4713207547169809</v>
      </c>
      <c r="I15" s="10">
        <v>2.250757575757576</v>
      </c>
      <c r="J15" s="10">
        <v>5.9615384615384617</v>
      </c>
      <c r="K15" s="10">
        <v>44.118181818181817</v>
      </c>
      <c r="L15" s="10">
        <v>18.100000000000001</v>
      </c>
      <c r="M15" s="10">
        <v>23.920805369127514</v>
      </c>
      <c r="N15" s="10">
        <v>40.347311827956993</v>
      </c>
      <c r="O15" s="9">
        <v>9.6796626352641635</v>
      </c>
      <c r="P15" s="8">
        <v>100.7</v>
      </c>
      <c r="Q15" s="7">
        <v>1.1000000000000001</v>
      </c>
    </row>
    <row r="16" spans="2:17" s="2" customFormat="1" ht="19.5" customHeight="1" x14ac:dyDescent="0.2">
      <c r="B16" s="11" t="s">
        <v>12</v>
      </c>
      <c r="C16" s="10">
        <v>16.922095863359203</v>
      </c>
      <c r="D16" s="10">
        <v>2.9116117428976769</v>
      </c>
      <c r="E16" s="10">
        <v>3.2062876148242005</v>
      </c>
      <c r="F16" s="10">
        <v>5.6517060175596763</v>
      </c>
      <c r="G16" s="17">
        <v>35.005084774019309</v>
      </c>
      <c r="H16" s="10">
        <v>3.51757201561957</v>
      </c>
      <c r="I16" s="10">
        <v>4.6328887712214986</v>
      </c>
      <c r="J16" s="10">
        <v>9.511120948123132</v>
      </c>
      <c r="K16" s="10">
        <v>47.686252771618626</v>
      </c>
      <c r="L16" s="10">
        <v>30.677826053243265</v>
      </c>
      <c r="M16" s="10">
        <v>18.558704412576006</v>
      </c>
      <c r="N16" s="10">
        <v>32.235036847279325</v>
      </c>
      <c r="O16" s="9">
        <v>8.5900132566398266</v>
      </c>
      <c r="P16" s="8">
        <v>137.59008855247706</v>
      </c>
      <c r="Q16" s="7">
        <v>1.984478935698448</v>
      </c>
    </row>
    <row r="17" spans="2:17" s="2" customFormat="1" ht="19.5" customHeight="1" x14ac:dyDescent="0.2">
      <c r="B17" s="11" t="s">
        <v>11</v>
      </c>
      <c r="C17" s="17" t="s">
        <v>9</v>
      </c>
      <c r="D17" s="17" t="s">
        <v>9</v>
      </c>
      <c r="E17" s="17" t="s">
        <v>9</v>
      </c>
      <c r="F17" s="17" t="s">
        <v>9</v>
      </c>
      <c r="G17" s="17" t="s">
        <v>9</v>
      </c>
      <c r="H17" s="17" t="s">
        <v>9</v>
      </c>
      <c r="I17" s="17" t="s">
        <v>9</v>
      </c>
      <c r="J17" s="17" t="s">
        <v>9</v>
      </c>
      <c r="K17" s="17" t="s">
        <v>9</v>
      </c>
      <c r="L17" s="17" t="s">
        <v>9</v>
      </c>
      <c r="M17" s="17" t="s">
        <v>9</v>
      </c>
      <c r="N17" s="17" t="s">
        <v>9</v>
      </c>
      <c r="O17" s="18" t="s">
        <v>9</v>
      </c>
      <c r="P17" s="8" t="s">
        <v>9</v>
      </c>
      <c r="Q17" s="7" t="s">
        <v>9</v>
      </c>
    </row>
    <row r="18" spans="2:17" s="2" customFormat="1" ht="19.5" customHeight="1" thickBot="1" x14ac:dyDescent="0.25">
      <c r="B18" s="6" t="s">
        <v>10</v>
      </c>
      <c r="C18" s="10">
        <v>22.358588957055215</v>
      </c>
      <c r="D18" s="10">
        <v>17.656020942408379</v>
      </c>
      <c r="E18" s="10">
        <v>8.2432675044883297</v>
      </c>
      <c r="F18" s="10">
        <v>27.028358208955222</v>
      </c>
      <c r="G18" s="10">
        <v>14.629191321499015</v>
      </c>
      <c r="H18" s="10">
        <v>10.72688184030237</v>
      </c>
      <c r="I18" s="10">
        <v>19.213612565445025</v>
      </c>
      <c r="J18" s="10">
        <v>17.118292682926828</v>
      </c>
      <c r="K18" s="10">
        <v>50.7</v>
      </c>
      <c r="L18" s="10">
        <v>23.278181818181817</v>
      </c>
      <c r="M18" s="10">
        <v>33.9</v>
      </c>
      <c r="N18" s="10">
        <v>24.123318385650226</v>
      </c>
      <c r="O18" s="16">
        <v>16.880786762095813</v>
      </c>
      <c r="P18" s="4">
        <v>50.7</v>
      </c>
      <c r="Q18" s="3">
        <v>6.9</v>
      </c>
    </row>
    <row r="19" spans="2:17" s="2" customFormat="1" ht="19.5" customHeight="1" x14ac:dyDescent="0.2">
      <c r="B19" s="15" t="s">
        <v>8</v>
      </c>
      <c r="C19" s="13">
        <f t="shared" ref="C19:Q19" si="0">MAX(C5:C18)</f>
        <v>22.358588957055215</v>
      </c>
      <c r="D19" s="14">
        <f t="shared" si="0"/>
        <v>40.581719820490235</v>
      </c>
      <c r="E19" s="14">
        <f t="shared" si="0"/>
        <v>46.483587722089439</v>
      </c>
      <c r="F19" s="14">
        <f t="shared" si="0"/>
        <v>27.144537450368691</v>
      </c>
      <c r="G19" s="26">
        <f t="shared" si="0"/>
        <v>35.005084774019309</v>
      </c>
      <c r="H19" s="14">
        <f t="shared" si="0"/>
        <v>10.72688184030237</v>
      </c>
      <c r="I19" s="14">
        <f t="shared" si="0"/>
        <v>19.213612565445025</v>
      </c>
      <c r="J19" s="14">
        <f t="shared" si="0"/>
        <v>17.118292682926828</v>
      </c>
      <c r="K19" s="14">
        <f t="shared" si="0"/>
        <v>74.581284438122708</v>
      </c>
      <c r="L19" s="14">
        <f t="shared" si="0"/>
        <v>30.677826053243265</v>
      </c>
      <c r="M19" s="14">
        <f t="shared" si="0"/>
        <v>54.3</v>
      </c>
      <c r="N19" s="12">
        <f t="shared" si="0"/>
        <v>40.347311827956993</v>
      </c>
      <c r="O19" s="13">
        <f t="shared" si="0"/>
        <v>19.575825761041227</v>
      </c>
      <c r="P19" s="13">
        <f t="shared" si="0"/>
        <v>137.59008855247706</v>
      </c>
      <c r="Q19" s="12">
        <f t="shared" si="0"/>
        <v>6.9</v>
      </c>
    </row>
    <row r="20" spans="2:17" s="2" customFormat="1" ht="19.5" customHeight="1" x14ac:dyDescent="0.2">
      <c r="B20" s="11" t="s">
        <v>7</v>
      </c>
      <c r="C20" s="8">
        <f t="shared" ref="C20:Q20" si="1">MIN(C5:C18)</f>
        <v>5.6030701754385968</v>
      </c>
      <c r="D20" s="10">
        <f t="shared" si="1"/>
        <v>1.9092584759499467</v>
      </c>
      <c r="E20" s="10">
        <f t="shared" si="1"/>
        <v>0.1</v>
      </c>
      <c r="F20" s="10">
        <f t="shared" si="1"/>
        <v>0.52500000000000002</v>
      </c>
      <c r="G20" s="10">
        <f t="shared" si="1"/>
        <v>1</v>
      </c>
      <c r="H20" s="10">
        <f t="shared" si="1"/>
        <v>0.1217741935483871</v>
      </c>
      <c r="I20" s="10">
        <f t="shared" si="1"/>
        <v>0.27457627118644068</v>
      </c>
      <c r="J20" s="10">
        <f t="shared" si="1"/>
        <v>0.23407407407407405</v>
      </c>
      <c r="K20" s="10">
        <f t="shared" si="1"/>
        <v>0.36428571428571427</v>
      </c>
      <c r="L20" s="10">
        <f t="shared" si="1"/>
        <v>0.52127659574468088</v>
      </c>
      <c r="M20" s="10">
        <f t="shared" si="1"/>
        <v>9.1404255319148948</v>
      </c>
      <c r="N20" s="7">
        <f t="shared" si="1"/>
        <v>5.4666666666666659</v>
      </c>
      <c r="O20" s="8">
        <f t="shared" si="1"/>
        <v>0.96580350342726573</v>
      </c>
      <c r="P20" s="8">
        <f t="shared" si="1"/>
        <v>8.8358527906562596</v>
      </c>
      <c r="Q20" s="7">
        <f t="shared" si="1"/>
        <v>0.1</v>
      </c>
    </row>
    <row r="21" spans="2:17" s="2" customFormat="1" ht="19.5" customHeight="1" x14ac:dyDescent="0.2">
      <c r="B21" s="11" t="s">
        <v>6</v>
      </c>
      <c r="C21" s="8">
        <f t="shared" ref="C21:O21" si="2">AVERAGE(C5:C18)</f>
        <v>12.092310663652508</v>
      </c>
      <c r="D21" s="10">
        <f t="shared" si="2"/>
        <v>10.903168467241606</v>
      </c>
      <c r="E21" s="10">
        <f t="shared" si="2"/>
        <v>10.466863600733701</v>
      </c>
      <c r="F21" s="10">
        <f t="shared" si="2"/>
        <v>10.645224697169914</v>
      </c>
      <c r="G21" s="10">
        <f t="shared" si="2"/>
        <v>13.640102111790899</v>
      </c>
      <c r="H21" s="10">
        <f t="shared" si="2"/>
        <v>4.7284951097087209</v>
      </c>
      <c r="I21" s="10">
        <f t="shared" si="2"/>
        <v>4.9822674005975864</v>
      </c>
      <c r="J21" s="10">
        <f t="shared" si="2"/>
        <v>7.6730740885566098</v>
      </c>
      <c r="K21" s="10">
        <f t="shared" si="2"/>
        <v>30.391497675717225</v>
      </c>
      <c r="L21" s="10">
        <f t="shared" si="2"/>
        <v>15.645870526619271</v>
      </c>
      <c r="M21" s="10">
        <f t="shared" si="2"/>
        <v>22.506984574292947</v>
      </c>
      <c r="N21" s="7">
        <f t="shared" si="2"/>
        <v>24.827226179977259</v>
      </c>
      <c r="O21" s="9">
        <f t="shared" si="2"/>
        <v>9.1768117189104359</v>
      </c>
      <c r="P21" s="8"/>
      <c r="Q21" s="7"/>
    </row>
    <row r="22" spans="2:17" s="2" customFormat="1" ht="19.5" customHeight="1" thickBot="1" x14ac:dyDescent="0.25">
      <c r="B22" s="6" t="s">
        <v>5</v>
      </c>
      <c r="C22" s="4">
        <f>STDEV(C5:C18)</f>
        <v>5.825963962486111</v>
      </c>
      <c r="D22" s="5">
        <f t="shared" ref="D22:O22" si="3">STDEV(D5:D18)</f>
        <v>12.193873827281584</v>
      </c>
      <c r="E22" s="5">
        <f t="shared" si="3"/>
        <v>14.07912602315699</v>
      </c>
      <c r="F22" s="5">
        <f t="shared" si="3"/>
        <v>9.9037858880052028</v>
      </c>
      <c r="G22" s="5">
        <f t="shared" si="3"/>
        <v>10.544304738422207</v>
      </c>
      <c r="H22" s="5">
        <f t="shared" si="3"/>
        <v>3.5322817187169795</v>
      </c>
      <c r="I22" s="5">
        <f t="shared" si="3"/>
        <v>5.4382598173730461</v>
      </c>
      <c r="J22" s="5">
        <f t="shared" si="3"/>
        <v>5.1859143389244506</v>
      </c>
      <c r="K22" s="5">
        <f t="shared" si="3"/>
        <v>25.148089487178726</v>
      </c>
      <c r="L22" s="5">
        <f t="shared" si="3"/>
        <v>8.7580068747872097</v>
      </c>
      <c r="M22" s="5">
        <f t="shared" si="3"/>
        <v>15.345815276496083</v>
      </c>
      <c r="N22" s="3">
        <f t="shared" si="3"/>
        <v>12.217704697737387</v>
      </c>
      <c r="O22" s="4">
        <f t="shared" si="3"/>
        <v>5.7179210378641416</v>
      </c>
      <c r="P22" s="4"/>
      <c r="Q22" s="3"/>
    </row>
    <row r="23" spans="2:17" s="2" customFormat="1" ht="19.5" customHeight="1" x14ac:dyDescent="0.2">
      <c r="B23" s="2" t="s">
        <v>4</v>
      </c>
    </row>
    <row r="24" spans="2:17" s="2" customFormat="1" ht="19.5" customHeight="1" x14ac:dyDescent="0.2">
      <c r="B24" s="2" t="s">
        <v>3</v>
      </c>
    </row>
    <row r="25" spans="2:17" s="2" customFormat="1" ht="19.5" customHeight="1" x14ac:dyDescent="0.2">
      <c r="B25" s="2" t="s">
        <v>2</v>
      </c>
    </row>
    <row r="26" spans="2:17" s="2" customFormat="1" ht="19.5" customHeight="1" x14ac:dyDescent="0.2">
      <c r="B26" s="2" t="s">
        <v>1</v>
      </c>
    </row>
    <row r="27" spans="2:17" s="2" customFormat="1" ht="19.5" customHeight="1" x14ac:dyDescent="0.2">
      <c r="B27" s="2" t="s">
        <v>0</v>
      </c>
    </row>
  </sheetData>
  <phoneticPr fontId="2"/>
  <printOptions horizontalCentered="1"/>
  <pageMargins left="0.48" right="0.4" top="0.8" bottom="0.48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NH4</vt:lpstr>
      <vt:lpstr>'NH4'!Print_Area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MACHIDA H</dc:creator>
  <cp:lastModifiedBy>SASAKI H</cp:lastModifiedBy>
  <dcterms:created xsi:type="dcterms:W3CDTF">2021-11-15T00:32:23Z</dcterms:created>
  <dcterms:modified xsi:type="dcterms:W3CDTF">2026-01-08T05:58:27Z</dcterms:modified>
</cp:coreProperties>
</file>