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C1A57A23-D9B1-4B9B-9A52-60681C5A8DF0}" xr6:coauthVersionLast="47" xr6:coauthVersionMax="47" xr10:uidLastSave="{00000000-0000-0000-0000-000000000000}"/>
  <bookViews>
    <workbookView xWindow="-13725" yWindow="-16320" windowWidth="29040" windowHeight="15720" xr2:uid="{A86F106D-586A-41B8-9766-6C8A32A19392}"/>
  </bookViews>
  <sheets>
    <sheet name="Cl" sheetId="1" r:id="rId1"/>
  </sheets>
  <definedNames>
    <definedName name="_xlnm.Print_Area" localSheetId="0">Cl!$B$2:$Q$27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<sst xmlns="http://schemas.openxmlformats.org/spreadsheetml/2006/main" count="114" uniqueCount="42">
  <si>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</si>
  <si>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</si>
  <si>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</si>
  <si>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</si>
  <si>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</si>
  <si>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</si>
  <si>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</si>
  <si>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</si>
  <si>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</si>
  <si>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</si>
  <si>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</si>
  <si>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</si>
  <si>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</si>
  <si>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</si>
  <si>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</si>
  <si>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</si>
  <si>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</si>
  <si>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</si>
  <si>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</si>
  <si>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</si>
  <si>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</si>
  <si>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</si>
  <si>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</si>
  <si>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</si>
  <si>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</si>
  <si>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</si>
  <si>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</si>
  <si>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</si>
  <si>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</si>
  <si>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</si>
  <si>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</si>
  <si>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</si>
  <si>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</si>
  <si>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</si>
  <si>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</si>
  <si>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</si>
  <si>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</si>
  <si>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</si>
  <si>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</si>
  <si>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</si>
  <si>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Cl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</si>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</sst>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" fontId="1" fillId="0" borderId="9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" fontId="1" fillId="0" borderId="6" xfId="0" applyNumberFormat="1" applyFont="1" applyBorder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/>
    </xf>
    <xf numFmtId="0" fontId="9" fillId="0" borderId="0" xfId="0" applyFont="1" applyAlignment="1">
      <alignment horizontal="centerContinuous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1" fillId="0" borderId="10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00196-961A-480B-AF76-5476A834F7B6}">
  <dimension ref="B2:Q27"/>
  <sheetViews>
    <sheetView tabSelected="1" zoomScaleNormal="100" workbookViewId="0">
      <selection activeCell="T13" sqref="T13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ht="19.5" customHeight="1" x14ac:dyDescent="0.3">
      <c r="B2" s="28" t="s">
        <v>40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2:17" ht="19.5" customHeight="1" thickBot="1" x14ac:dyDescent="0.35">
      <c r="P3" s="2" t="s">
        <v>39</v>
      </c>
    </row>
    <row r="4" spans="2:17" ht="19.5" customHeight="1" thickBot="1" x14ac:dyDescent="0.35">
      <c r="B4" s="26"/>
      <c r="C4" s="25" t="s">
        <v>38</v>
      </c>
      <c r="D4" s="25" t="s">
        <v>37</v>
      </c>
      <c r="E4" s="25" t="s">
        <v>36</v>
      </c>
      <c r="F4" s="25" t="s">
        <v>35</v>
      </c>
      <c r="G4" s="25" t="s">
        <v>34</v>
      </c>
      <c r="H4" s="25" t="s">
        <v>33</v>
      </c>
      <c r="I4" s="25" t="s">
        <v>32</v>
      </c>
      <c r="J4" s="25" t="s">
        <v>31</v>
      </c>
      <c r="K4" s="25" t="s">
        <v>30</v>
      </c>
      <c r="L4" s="25" t="s">
        <v>29</v>
      </c>
      <c r="M4" s="25" t="s">
        <v>28</v>
      </c>
      <c r="N4" s="25" t="s">
        <v>27</v>
      </c>
      <c r="O4" s="24" t="s">
        <v>26</v>
      </c>
      <c r="P4" s="23" t="s">
        <v>25</v>
      </c>
      <c r="Q4" s="22" t="s">
        <v>24</v>
      </c>
    </row>
    <row r="5" spans="2:17" ht="19.5" customHeight="1" x14ac:dyDescent="0.3">
      <c r="B5" s="11" t="s">
        <v>23</v>
      </c>
      <c r="C5" s="10">
        <v>22.013104323883685</v>
      </c>
      <c r="D5" s="10">
        <v>128.96512313580772</v>
      </c>
      <c r="E5" s="10">
        <v>40.252695979338007</v>
      </c>
      <c r="F5" s="10">
        <v>52.698713603831131</v>
      </c>
      <c r="G5" s="10">
        <v>40.613627880246547</v>
      </c>
      <c r="H5" s="10">
        <v>113.13899715852691</v>
      </c>
      <c r="I5" s="10">
        <v>151.87611628383914</v>
      </c>
      <c r="J5" s="10">
        <v>216.99703611126182</v>
      </c>
      <c r="K5" s="10">
        <v>512.29131205119756</v>
      </c>
      <c r="L5" s="10">
        <v>229.7311897482696</v>
      </c>
      <c r="M5" s="10">
        <v>317.08635031311707</v>
      </c>
      <c r="N5" s="10">
        <v>357.33606977340861</v>
      </c>
      <c r="O5" s="9">
        <v>168.13031969838633</v>
      </c>
      <c r="P5" s="8">
        <v>657.54284792665726</v>
      </c>
      <c r="Q5" s="7">
        <v>17.534764212582747</v>
      </c>
    </row>
    <row r="6" spans="2:17" ht="19.5" customHeight="1" x14ac:dyDescent="0.3">
      <c r="B6" s="11" t="s">
        <v>22</v>
      </c>
      <c r="C6" s="19" t="s">
        <v>9</v>
      </c>
      <c r="D6" s="19" t="s">
        <v>9</v>
      </c>
      <c r="E6" s="19" t="s">
        <v>9</v>
      </c>
      <c r="F6" s="19" t="s">
        <v>9</v>
      </c>
      <c r="G6" s="19" t="s">
        <v>9</v>
      </c>
      <c r="H6" s="19" t="s">
        <v>9</v>
      </c>
      <c r="I6" s="19" t="s">
        <v>9</v>
      </c>
      <c r="J6" s="19" t="s">
        <v>9</v>
      </c>
      <c r="K6" s="19" t="s">
        <v>9</v>
      </c>
      <c r="L6" s="19" t="s">
        <v>9</v>
      </c>
      <c r="M6" s="19" t="s">
        <v>9</v>
      </c>
      <c r="N6" s="19" t="s">
        <v>9</v>
      </c>
      <c r="O6" s="21" t="s">
        <v>9</v>
      </c>
      <c r="P6" s="8" t="s">
        <v>9</v>
      </c>
      <c r="Q6" s="7" t="s">
        <v>9</v>
      </c>
    </row>
    <row r="7" spans="2:17" ht="19.5" customHeight="1" x14ac:dyDescent="0.3">
      <c r="B7" s="11" t="s">
        <v>21</v>
      </c>
      <c r="C7" s="19" t="s">
        <v>9</v>
      </c>
      <c r="D7" s="19" t="s">
        <v>9</v>
      </c>
      <c r="E7" s="19" t="s">
        <v>9</v>
      </c>
      <c r="F7" s="19" t="s">
        <v>9</v>
      </c>
      <c r="G7" s="19" t="s">
        <v>9</v>
      </c>
      <c r="H7" s="19" t="s">
        <v>9</v>
      </c>
      <c r="I7" s="10">
        <v>2.8263189851939354</v>
      </c>
      <c r="J7" s="19" t="s">
        <v>41</v>
      </c>
      <c r="K7" s="19" t="s">
        <v>41</v>
      </c>
      <c r="L7" s="19" t="s">
        <v>41</v>
      </c>
      <c r="M7" s="19" t="s">
        <v>41</v>
      </c>
      <c r="N7" s="19" t="s">
        <v>41</v>
      </c>
      <c r="O7" s="21">
        <v>2.8263189851939354</v>
      </c>
      <c r="P7" s="8">
        <v>21.507609775885083</v>
      </c>
      <c r="Q7" s="7">
        <v>1.036</v>
      </c>
    </row>
    <row r="8" spans="2:17" ht="19.5" customHeight="1" x14ac:dyDescent="0.3">
      <c r="B8" s="11" t="s">
        <v>20</v>
      </c>
      <c r="C8" s="10">
        <v>79.967500000000001</v>
      </c>
      <c r="D8" s="10">
        <v>74</v>
      </c>
      <c r="E8" s="10">
        <v>23.8</v>
      </c>
      <c r="F8" s="10">
        <v>60.556249999999999</v>
      </c>
      <c r="G8" s="10">
        <v>299.2</v>
      </c>
      <c r="H8" s="10">
        <v>56.603225806451604</v>
      </c>
      <c r="I8" s="10">
        <v>101.80296610169492</v>
      </c>
      <c r="J8" s="10">
        <v>182.90407407407409</v>
      </c>
      <c r="K8" s="10">
        <v>61.894285714285715</v>
      </c>
      <c r="L8" s="10">
        <v>76.195744680851064</v>
      </c>
      <c r="M8" s="10">
        <v>559.80425531914887</v>
      </c>
      <c r="N8" s="10">
        <v>66.583333333333329</v>
      </c>
      <c r="O8" s="9">
        <v>128.62543792840825</v>
      </c>
      <c r="P8" s="8">
        <v>696.4</v>
      </c>
      <c r="Q8" s="7">
        <v>23.8</v>
      </c>
    </row>
    <row r="9" spans="2:17" ht="19.5" customHeight="1" x14ac:dyDescent="0.3">
      <c r="B9" s="11" t="s">
        <v>19</v>
      </c>
      <c r="C9" s="10">
        <v>65.670211773336121</v>
      </c>
      <c r="D9" s="10">
        <v>121.64805825242719</v>
      </c>
      <c r="E9" s="10">
        <v>37.714432989690721</v>
      </c>
      <c r="F9" s="10">
        <v>61.523531069515066</v>
      </c>
      <c r="G9" s="10">
        <v>121.59</v>
      </c>
      <c r="H9" s="10">
        <v>36.827391304347827</v>
      </c>
      <c r="I9" s="10">
        <v>46.975824175824172</v>
      </c>
      <c r="J9" s="10">
        <v>453.0164207562409</v>
      </c>
      <c r="K9" s="10">
        <v>497.9267326732674</v>
      </c>
      <c r="L9" s="10">
        <v>390.45264876822978</v>
      </c>
      <c r="M9" s="30">
        <v>1355</v>
      </c>
      <c r="N9" s="10">
        <v>82.633502538071056</v>
      </c>
      <c r="O9" s="9">
        <v>180.56488405823924</v>
      </c>
      <c r="P9" s="20">
        <v>1406</v>
      </c>
      <c r="Q9" s="7">
        <v>26.5</v>
      </c>
    </row>
    <row r="10" spans="2:17" ht="19.5" customHeight="1" x14ac:dyDescent="0.3">
      <c r="B10" s="11" t="s">
        <v>18</v>
      </c>
      <c r="C10" s="10">
        <v>2.0905701754385966</v>
      </c>
      <c r="D10" s="10">
        <v>1.2</v>
      </c>
      <c r="E10" s="10">
        <v>0.77435897435897438</v>
      </c>
      <c r="F10" s="10">
        <v>1.67578125</v>
      </c>
      <c r="G10" s="10">
        <v>2.8637096774193549</v>
      </c>
      <c r="H10" s="10">
        <v>1.0593459162334369</v>
      </c>
      <c r="I10" s="10">
        <v>0.8</v>
      </c>
      <c r="J10" s="10">
        <v>1.3</v>
      </c>
      <c r="K10" s="19">
        <v>9.4</v>
      </c>
      <c r="L10" s="19">
        <v>10.6</v>
      </c>
      <c r="M10" s="10">
        <v>21.672434525753971</v>
      </c>
      <c r="N10" s="10">
        <v>2.8276073619631901</v>
      </c>
      <c r="O10" s="9">
        <v>3.4597673956989183</v>
      </c>
      <c r="P10" s="8">
        <v>26.2</v>
      </c>
      <c r="Q10" s="7">
        <v>0.6</v>
      </c>
    </row>
    <row r="11" spans="2:17" ht="19.5" customHeight="1" x14ac:dyDescent="0.3">
      <c r="B11" s="11" t="s">
        <v>17</v>
      </c>
      <c r="C11" s="10">
        <v>8.9556497175141239</v>
      </c>
      <c r="D11" s="10">
        <v>10.590956651718983</v>
      </c>
      <c r="E11" s="10">
        <v>4.4253634894991922</v>
      </c>
      <c r="F11" s="10">
        <v>3.9333333333333336</v>
      </c>
      <c r="G11" s="10">
        <v>5.0999999999999996</v>
      </c>
      <c r="H11" s="10">
        <v>9.1502088554720142</v>
      </c>
      <c r="I11" s="10">
        <v>10.478846153846154</v>
      </c>
      <c r="J11" s="10">
        <v>33.187421383647802</v>
      </c>
      <c r="K11" s="10">
        <v>61.600000000000009</v>
      </c>
      <c r="L11" s="10">
        <v>39.842384105960271</v>
      </c>
      <c r="M11" s="19" t="s">
        <v>9</v>
      </c>
      <c r="N11" s="19" t="s">
        <v>9</v>
      </c>
      <c r="O11" s="9">
        <v>10.898905062475848</v>
      </c>
      <c r="P11" s="8">
        <v>70</v>
      </c>
      <c r="Q11" s="7">
        <v>3</v>
      </c>
    </row>
    <row r="12" spans="2:17" ht="19.5" customHeight="1" x14ac:dyDescent="0.3">
      <c r="B12" s="11" t="s">
        <v>16</v>
      </c>
      <c r="C12" s="19" t="s">
        <v>9</v>
      </c>
      <c r="D12" s="19" t="s">
        <v>9</v>
      </c>
      <c r="E12" s="19" t="s">
        <v>9</v>
      </c>
      <c r="F12" s="19" t="s">
        <v>9</v>
      </c>
      <c r="G12" s="19" t="s">
        <v>9</v>
      </c>
      <c r="H12" s="19" t="s">
        <v>9</v>
      </c>
      <c r="I12" s="19" t="s">
        <v>9</v>
      </c>
      <c r="J12" s="19" t="s">
        <v>9</v>
      </c>
      <c r="K12" s="19" t="s">
        <v>9</v>
      </c>
      <c r="L12" s="19" t="s">
        <v>9</v>
      </c>
      <c r="M12" s="19" t="s">
        <v>9</v>
      </c>
      <c r="N12" s="19" t="s">
        <v>9</v>
      </c>
      <c r="O12" s="21" t="s">
        <v>9</v>
      </c>
      <c r="P12" s="8" t="s">
        <v>9</v>
      </c>
      <c r="Q12" s="7" t="s">
        <v>9</v>
      </c>
    </row>
    <row r="13" spans="2:17" ht="19.5" customHeight="1" x14ac:dyDescent="0.3">
      <c r="B13" s="11" t="s">
        <v>15</v>
      </c>
      <c r="C13" s="19" t="s">
        <v>9</v>
      </c>
      <c r="D13" s="19" t="s">
        <v>9</v>
      </c>
      <c r="E13" s="19" t="s">
        <v>9</v>
      </c>
      <c r="F13" s="19" t="s">
        <v>9</v>
      </c>
      <c r="G13" s="19" t="s">
        <v>9</v>
      </c>
      <c r="H13" s="19" t="s">
        <v>9</v>
      </c>
      <c r="I13" s="19" t="s">
        <v>9</v>
      </c>
      <c r="J13" s="19" t="s">
        <v>9</v>
      </c>
      <c r="K13" s="19" t="s">
        <v>9</v>
      </c>
      <c r="L13" s="19" t="s">
        <v>9</v>
      </c>
      <c r="M13" s="19" t="s">
        <v>9</v>
      </c>
      <c r="N13" s="19" t="s">
        <v>9</v>
      </c>
      <c r="O13" s="21" t="s">
        <v>9</v>
      </c>
      <c r="P13" s="8" t="s">
        <v>9</v>
      </c>
      <c r="Q13" s="7" t="s">
        <v>9</v>
      </c>
    </row>
    <row r="14" spans="2:17" ht="19.5" customHeight="1" x14ac:dyDescent="0.3">
      <c r="B14" s="11" t="s">
        <v>14</v>
      </c>
      <c r="C14" s="10">
        <v>8.648364244923556</v>
      </c>
      <c r="D14" s="10">
        <v>3.8005740898126503</v>
      </c>
      <c r="E14" s="10">
        <v>3.1343203007715936</v>
      </c>
      <c r="F14" s="10">
        <v>3.5625510860868874</v>
      </c>
      <c r="G14" s="10">
        <v>2.2181209279213498</v>
      </c>
      <c r="H14" s="19">
        <v>19.181655426984467</v>
      </c>
      <c r="I14" s="10">
        <v>58.128027076733716</v>
      </c>
      <c r="J14" s="10">
        <v>50.093654101232659</v>
      </c>
      <c r="K14" s="10">
        <v>235.44910323875737</v>
      </c>
      <c r="L14" s="10">
        <v>79.280960504370597</v>
      </c>
      <c r="M14" s="10">
        <v>74.537239671441526</v>
      </c>
      <c r="N14" s="10">
        <v>40.09470671181905</v>
      </c>
      <c r="O14" s="9">
        <v>21.974755342816188</v>
      </c>
      <c r="P14" s="8">
        <v>247.54546113101276</v>
      </c>
      <c r="Q14" s="7">
        <v>1.3789557470323004</v>
      </c>
    </row>
    <row r="15" spans="2:17" ht="19.5" customHeight="1" x14ac:dyDescent="0.3">
      <c r="B15" s="11" t="s">
        <v>13</v>
      </c>
      <c r="C15" s="10">
        <v>43.189694656488548</v>
      </c>
      <c r="D15" s="10">
        <v>41.506837606837607</v>
      </c>
      <c r="E15" s="10">
        <v>9.0692082111436942</v>
      </c>
      <c r="F15" s="10">
        <v>16.949278350515463</v>
      </c>
      <c r="G15" s="19" t="s">
        <v>9</v>
      </c>
      <c r="H15" s="19">
        <v>134.33207547169812</v>
      </c>
      <c r="I15" s="10">
        <v>40.55530303030303</v>
      </c>
      <c r="J15" s="10">
        <v>146.86153846153846</v>
      </c>
      <c r="K15" s="10">
        <v>58.509090909090908</v>
      </c>
      <c r="L15" s="10">
        <v>161.40000000000003</v>
      </c>
      <c r="M15" s="10">
        <v>68.300671140939599</v>
      </c>
      <c r="N15" s="10">
        <v>124.30322580645162</v>
      </c>
      <c r="O15" s="9">
        <v>47.837301082113306</v>
      </c>
      <c r="P15" s="8">
        <v>161.4</v>
      </c>
      <c r="Q15" s="7">
        <v>8.1999999999999993</v>
      </c>
    </row>
    <row r="16" spans="2:17" ht="19.5" customHeight="1" x14ac:dyDescent="0.3">
      <c r="B16" s="11" t="s">
        <v>12</v>
      </c>
      <c r="C16" s="10">
        <v>11.49477697461213</v>
      </c>
      <c r="D16" s="10">
        <v>3.6584139912069662</v>
      </c>
      <c r="E16" s="10">
        <v>5.8884276983007577</v>
      </c>
      <c r="F16" s="10">
        <v>8.122196562252979</v>
      </c>
      <c r="G16" s="19">
        <v>12.734996871586583</v>
      </c>
      <c r="H16" s="10">
        <v>12.160435166586469</v>
      </c>
      <c r="I16" s="10">
        <v>15.490861629791802</v>
      </c>
      <c r="J16" s="10">
        <v>58.137887107628188</v>
      </c>
      <c r="K16" s="10">
        <v>69.768688293370943</v>
      </c>
      <c r="L16" s="10">
        <v>74.661303144849924</v>
      </c>
      <c r="M16" s="10">
        <v>46.446793388580062</v>
      </c>
      <c r="N16" s="10">
        <v>34.001314582277786</v>
      </c>
      <c r="O16" s="9">
        <v>13.493447623915049</v>
      </c>
      <c r="P16" s="8">
        <v>227.83851244340832</v>
      </c>
      <c r="Q16" s="7">
        <v>2.1777150916784205</v>
      </c>
    </row>
    <row r="17" spans="2:17" ht="19.5" customHeight="1" x14ac:dyDescent="0.3">
      <c r="B17" s="11" t="s">
        <v>11</v>
      </c>
      <c r="C17" s="19" t="s">
        <v>9</v>
      </c>
      <c r="D17" s="19" t="s">
        <v>9</v>
      </c>
      <c r="E17" s="19" t="s">
        <v>9</v>
      </c>
      <c r="F17" s="19" t="s">
        <v>9</v>
      </c>
      <c r="G17" s="19" t="s">
        <v>9</v>
      </c>
      <c r="H17" s="19" t="s">
        <v>9</v>
      </c>
      <c r="I17" s="19" t="s">
        <v>9</v>
      </c>
      <c r="J17" s="19" t="s">
        <v>9</v>
      </c>
      <c r="K17" s="19" t="s">
        <v>9</v>
      </c>
      <c r="L17" s="29" t="s">
        <v>9</v>
      </c>
      <c r="M17" s="19" t="s">
        <v>9</v>
      </c>
      <c r="N17" s="19" t="s">
        <v>9</v>
      </c>
      <c r="O17" s="21" t="s">
        <v>9</v>
      </c>
      <c r="P17" s="8" t="s">
        <v>9</v>
      </c>
      <c r="Q17" s="7" t="s">
        <v>9</v>
      </c>
    </row>
    <row r="18" spans="2:17" ht="19.5" customHeight="1" thickBot="1" x14ac:dyDescent="0.35">
      <c r="B18" s="6" t="s">
        <v>10</v>
      </c>
      <c r="C18" s="10">
        <v>57.713803680981599</v>
      </c>
      <c r="D18" s="10">
        <v>27.710994764397906</v>
      </c>
      <c r="E18" s="10">
        <v>4.4807899461400353</v>
      </c>
      <c r="F18" s="10">
        <v>6.1850746268656724</v>
      </c>
      <c r="G18" s="10">
        <v>20.933530571992108</v>
      </c>
      <c r="H18" s="10">
        <v>23.885525162914107</v>
      </c>
      <c r="I18" s="10">
        <v>17.979581151832463</v>
      </c>
      <c r="J18" s="10">
        <v>33.94634146341464</v>
      </c>
      <c r="K18" s="10">
        <v>64.099999999999994</v>
      </c>
      <c r="L18" s="10">
        <v>14.136363636363637</v>
      </c>
      <c r="M18" s="10">
        <v>9.6999999999999993</v>
      </c>
      <c r="N18" s="10">
        <v>19.203139013452915</v>
      </c>
      <c r="O18" s="18">
        <v>21.349732882917291</v>
      </c>
      <c r="P18" s="4">
        <v>76</v>
      </c>
      <c r="Q18" s="3">
        <v>3.4</v>
      </c>
    </row>
    <row r="19" spans="2:17" ht="19.5" customHeight="1" x14ac:dyDescent="0.3">
      <c r="B19" s="17" t="s">
        <v>8</v>
      </c>
      <c r="C19" s="14">
        <f t="shared" ref="C19:Q19" si="0">MAX(C5:C18)</f>
        <v>79.967500000000001</v>
      </c>
      <c r="D19" s="15">
        <f t="shared" si="0"/>
        <v>128.96512313580772</v>
      </c>
      <c r="E19" s="15">
        <f t="shared" si="0"/>
        <v>40.252695979338007</v>
      </c>
      <c r="F19" s="15">
        <f t="shared" si="0"/>
        <v>61.523531069515066</v>
      </c>
      <c r="G19" s="15">
        <f t="shared" si="0"/>
        <v>299.2</v>
      </c>
      <c r="H19" s="16">
        <f t="shared" si="0"/>
        <v>134.33207547169812</v>
      </c>
      <c r="I19" s="15">
        <f t="shared" si="0"/>
        <v>151.87611628383914</v>
      </c>
      <c r="J19" s="15">
        <f t="shared" si="0"/>
        <v>453.0164207562409</v>
      </c>
      <c r="K19" s="15">
        <f t="shared" si="0"/>
        <v>512.29131205119756</v>
      </c>
      <c r="L19" s="15">
        <f t="shared" si="0"/>
        <v>390.45264876822978</v>
      </c>
      <c r="M19" s="31">
        <f t="shared" si="0"/>
        <v>1355</v>
      </c>
      <c r="N19" s="12">
        <f t="shared" si="0"/>
        <v>357.33606977340861</v>
      </c>
      <c r="O19" s="14">
        <f t="shared" si="0"/>
        <v>180.56488405823924</v>
      </c>
      <c r="P19" s="13">
        <f t="shared" si="0"/>
        <v>1406</v>
      </c>
      <c r="Q19" s="12">
        <f t="shared" si="0"/>
        <v>26.5</v>
      </c>
    </row>
    <row r="20" spans="2:17" ht="19.5" customHeight="1" x14ac:dyDescent="0.3">
      <c r="B20" s="11" t="s">
        <v>7</v>
      </c>
      <c r="C20" s="8">
        <f t="shared" ref="C20:Q20" si="1">MIN(C5:C18)</f>
        <v>2.0905701754385966</v>
      </c>
      <c r="D20" s="10">
        <f t="shared" si="1"/>
        <v>1.2</v>
      </c>
      <c r="E20" s="10">
        <f t="shared" si="1"/>
        <v>0.77435897435897438</v>
      </c>
      <c r="F20" s="10">
        <f t="shared" si="1"/>
        <v>1.67578125</v>
      </c>
      <c r="G20" s="10">
        <f t="shared" si="1"/>
        <v>2.2181209279213498</v>
      </c>
      <c r="H20" s="10">
        <f t="shared" si="1"/>
        <v>1.0593459162334369</v>
      </c>
      <c r="I20" s="10">
        <f t="shared" si="1"/>
        <v>0.8</v>
      </c>
      <c r="J20" s="10">
        <f t="shared" si="1"/>
        <v>1.3</v>
      </c>
      <c r="K20" s="32">
        <f t="shared" si="1"/>
        <v>9.4</v>
      </c>
      <c r="L20" s="32">
        <f t="shared" si="1"/>
        <v>10.6</v>
      </c>
      <c r="M20" s="10">
        <f t="shared" si="1"/>
        <v>9.6999999999999993</v>
      </c>
      <c r="N20" s="7">
        <f t="shared" si="1"/>
        <v>2.8276073619631901</v>
      </c>
      <c r="O20" s="33">
        <f t="shared" si="1"/>
        <v>2.8263189851939354</v>
      </c>
      <c r="P20" s="8">
        <f t="shared" si="1"/>
        <v>21.507609775885083</v>
      </c>
      <c r="Q20" s="7">
        <f t="shared" si="1"/>
        <v>0.6</v>
      </c>
    </row>
    <row r="21" spans="2:17" ht="19.5" customHeight="1" x14ac:dyDescent="0.3">
      <c r="B21" s="11" t="s">
        <v>6</v>
      </c>
      <c r="C21" s="8">
        <f t="shared" ref="C21:O21" si="2">AVERAGE(C5:C18)</f>
        <v>33.304852838575371</v>
      </c>
      <c r="D21" s="10">
        <f t="shared" si="2"/>
        <v>45.897884276912109</v>
      </c>
      <c r="E21" s="10">
        <f t="shared" si="2"/>
        <v>14.393288621026999</v>
      </c>
      <c r="F21" s="10">
        <f t="shared" si="2"/>
        <v>23.911856653600061</v>
      </c>
      <c r="G21" s="10">
        <f t="shared" si="2"/>
        <v>63.156748241145742</v>
      </c>
      <c r="H21" s="10">
        <f t="shared" si="2"/>
        <v>45.148762252135</v>
      </c>
      <c r="I21" s="10">
        <f t="shared" si="2"/>
        <v>44.691384458905944</v>
      </c>
      <c r="J21" s="10">
        <f t="shared" si="2"/>
        <v>130.71604149544874</v>
      </c>
      <c r="K21" s="10">
        <f t="shared" si="2"/>
        <v>174.54880143110776</v>
      </c>
      <c r="L21" s="10">
        <f t="shared" si="2"/>
        <v>119.58895495432165</v>
      </c>
      <c r="M21" s="10">
        <f t="shared" si="2"/>
        <v>306.56846804487259</v>
      </c>
      <c r="N21" s="7">
        <f t="shared" si="2"/>
        <v>90.872862390097197</v>
      </c>
      <c r="O21" s="9">
        <f t="shared" si="2"/>
        <v>59.916087006016411</v>
      </c>
      <c r="P21" s="8"/>
      <c r="Q21" s="7"/>
    </row>
    <row r="22" spans="2:17" ht="19.5" customHeight="1" thickBot="1" x14ac:dyDescent="0.35">
      <c r="B22" s="6" t="s">
        <v>5</v>
      </c>
      <c r="C22" s="4">
        <f>STDEV(C5:C18)</f>
        <v>28.932608412404534</v>
      </c>
      <c r="D22" s="5">
        <f t="shared" ref="D22:O22" si="3">STDEV(D5:D18)</f>
        <v>50.718419423128843</v>
      </c>
      <c r="E22" s="5">
        <f t="shared" si="3"/>
        <v>15.458032733198262</v>
      </c>
      <c r="F22" s="5">
        <f t="shared" si="3"/>
        <v>26.234140668961341</v>
      </c>
      <c r="G22" s="5">
        <f t="shared" si="3"/>
        <v>103.29123861581643</v>
      </c>
      <c r="H22" s="5">
        <f t="shared" si="3"/>
        <v>47.737830178211503</v>
      </c>
      <c r="I22" s="5">
        <f t="shared" si="3"/>
        <v>48.727125433250485</v>
      </c>
      <c r="J22" s="5">
        <f t="shared" si="3"/>
        <v>142.17000762524296</v>
      </c>
      <c r="K22" s="5">
        <f t="shared" si="3"/>
        <v>197.39483250255344</v>
      </c>
      <c r="L22" s="5">
        <f t="shared" si="3"/>
        <v>123.55725995011365</v>
      </c>
      <c r="M22" s="5">
        <f t="shared" si="3"/>
        <v>464.60699580302344</v>
      </c>
      <c r="N22" s="3">
        <f t="shared" si="3"/>
        <v>114.3174830934322</v>
      </c>
      <c r="O22" s="4">
        <f t="shared" si="3"/>
        <v>70.761364135730005</v>
      </c>
      <c r="P22" s="4"/>
      <c r="Q22" s="3"/>
    </row>
    <row r="23" spans="2:17" ht="19.5" customHeight="1" x14ac:dyDescent="0.3">
      <c r="B23" s="2" t="s">
        <v>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9.5" customHeight="1" x14ac:dyDescent="0.3">
      <c r="B24" s="2" t="s">
        <v>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19.5" customHeight="1" x14ac:dyDescent="0.3">
      <c r="B25" s="2" t="s">
        <v>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2:17" ht="19.5" customHeight="1" x14ac:dyDescent="0.3">
      <c r="B26" s="2" t="s">
        <v>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2:17" ht="19.5" customHeight="1" x14ac:dyDescent="0.3">
      <c r="B27" s="2" t="s">
        <v>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</sheetData>
  <phoneticPr fontId="2"/>
  <printOptions horizontalCentered="1"/>
  <pageMargins left="0.48" right="0.41" top="0.8" bottom="0.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Cl</vt:lpstr>
      <vt:lpstr>Cl!Print_Area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2021-11-15T00:32:01Z</dcterms:created>
  <dcterms:modified xsi:type="dcterms:W3CDTF">2026-01-08T05:57:19Z</dcterms:modified>
</cp:coreProperties>
</file>