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3DB5F24-C39B-45A4-BE72-7AB22CCCB961}" xr6:coauthVersionLast="47" xr6:coauthVersionMax="47" xr10:uidLastSave="{00000000-0000-0000-0000-000000000000}"/>
  <bookViews>
    <workbookView xWindow="-13725" yWindow="-16320" windowWidth="29040" windowHeight="15720" xr2:uid="{B9D75E03-0449-4DAF-AEB8-4638C0B1AC85}"/>
  </bookViews>
  <sheets>
    <sheet name="NO3" sheetId="1" r:id="rId1"/>
  </sheets>
  <definedNames>
    <definedName name="_xlnm.Print_Area" localSheetId="0">'NO3'!$B$2:$Q$27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<sst xmlns="http://schemas.openxmlformats.org/spreadsheetml/2006/main" count="114" uniqueCount="42">
  <si>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</si>
  <si>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</si>
  <si>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</si>
  <si>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</si>
  <si>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</si>
  <si>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</si>
  <si>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</si>
  <si>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</si>
  <si>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</si>
  <si>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</si>
  <si>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</si>
  <si>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</si>
  <si>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</si>
  <si>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</si>
  <si>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</si>
  <si>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</si>
  <si>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</si>
  <si>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</si>
  <si>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</si>
  <si>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</si>
  <si>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</si>
  <si>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</si>
  <si>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</si>
  <si>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</si>
  <si>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</si>
  <si>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</si>
  <si>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</si>
  <si>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</si>
  <si>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</si>
  <si>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</si>
  <si>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</si>
  <si>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</si>
  <si>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</si>
  <si>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</si>
  <si>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</si>
  <si>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</si>
  <si>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</si>
  <si>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</si>
  <si>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</si>
  <si>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</si>
  <si>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t>**</t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</si>
  <si>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NO</t>
    </r>
    <r>
      <rPr>
        <vertAlign val="subscript"/>
        <sz val="10"/>
        <rFont val="Times New Roman"/>
        <family val="1"/>
      </rPr>
      <t>3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</si>
</sst>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1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78065-9A67-4C1D-9FC2-AE1F6C999F97}">
  <dimension ref="B2:Q27"/>
  <sheetViews>
    <sheetView tabSelected="1" zoomScaleNormal="100" workbookViewId="0">
      <selection activeCell="B3" sqref="B3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6" t="s">
        <v>41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4"/>
      <c r="C4" s="23" t="s">
        <v>38</v>
      </c>
      <c r="D4" s="23" t="s">
        <v>37</v>
      </c>
      <c r="E4" s="23" t="s">
        <v>36</v>
      </c>
      <c r="F4" s="23" t="s">
        <v>35</v>
      </c>
      <c r="G4" s="23" t="s">
        <v>34</v>
      </c>
      <c r="H4" s="23" t="s">
        <v>33</v>
      </c>
      <c r="I4" s="23" t="s">
        <v>32</v>
      </c>
      <c r="J4" s="23" t="s">
        <v>31</v>
      </c>
      <c r="K4" s="23" t="s">
        <v>30</v>
      </c>
      <c r="L4" s="23" t="s">
        <v>29</v>
      </c>
      <c r="M4" s="23" t="s">
        <v>28</v>
      </c>
      <c r="N4" s="23" t="s">
        <v>27</v>
      </c>
      <c r="O4" s="22" t="s">
        <v>26</v>
      </c>
      <c r="P4" s="21" t="s">
        <v>25</v>
      </c>
      <c r="Q4" s="20" t="s">
        <v>24</v>
      </c>
    </row>
    <row r="5" spans="2:17" s="2" customFormat="1" ht="19.5" customHeight="1" x14ac:dyDescent="0.2">
      <c r="B5" s="11" t="s">
        <v>23</v>
      </c>
      <c r="C5" s="10">
        <v>10.583992910714109</v>
      </c>
      <c r="D5" s="10">
        <v>27.769299629644355</v>
      </c>
      <c r="E5" s="10">
        <v>32.018468782998973</v>
      </c>
      <c r="F5" s="10">
        <v>19.595866183748807</v>
      </c>
      <c r="G5" s="10">
        <v>16.769056327109123</v>
      </c>
      <c r="H5" s="10">
        <v>6.3999802121260227</v>
      </c>
      <c r="I5" s="10">
        <v>6.548926822221703</v>
      </c>
      <c r="J5" s="10">
        <v>8.3785746754555728</v>
      </c>
      <c r="K5" s="10">
        <v>20.733276535439717</v>
      </c>
      <c r="L5" s="10">
        <v>11.42798931778788</v>
      </c>
      <c r="M5" s="10">
        <v>11.346479620491317</v>
      </c>
      <c r="N5" s="10">
        <v>21.889139744602716</v>
      </c>
      <c r="O5" s="9">
        <v>15.491353583040675</v>
      </c>
      <c r="P5" s="8">
        <v>112.45795213675216</v>
      </c>
      <c r="Q5" s="7">
        <v>4.7967503789711339</v>
      </c>
    </row>
    <row r="6" spans="2:17" s="2" customFormat="1" ht="19.5" customHeight="1" x14ac:dyDescent="0.2">
      <c r="B6" s="11" t="s">
        <v>22</v>
      </c>
      <c r="C6" s="18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8" t="s">
        <v>9</v>
      </c>
      <c r="O6" s="19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8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4.1413890017595643</v>
      </c>
      <c r="J7" s="18" t="s">
        <v>40</v>
      </c>
      <c r="K7" s="18" t="s">
        <v>40</v>
      </c>
      <c r="L7" s="18" t="s">
        <v>40</v>
      </c>
      <c r="M7" s="18" t="s">
        <v>40</v>
      </c>
      <c r="N7" s="18" t="s">
        <v>40</v>
      </c>
      <c r="O7" s="19">
        <v>4.1413890017595643</v>
      </c>
      <c r="P7" s="8">
        <v>14.717347170796476</v>
      </c>
      <c r="Q7" s="7">
        <v>1.1399999999999999</v>
      </c>
    </row>
    <row r="8" spans="2:17" s="2" customFormat="1" ht="19.5" customHeight="1" x14ac:dyDescent="0.2">
      <c r="B8" s="11" t="s">
        <v>20</v>
      </c>
      <c r="C8" s="10">
        <v>10.28125</v>
      </c>
      <c r="D8" s="10">
        <v>8.6999999999999993</v>
      </c>
      <c r="E8" s="10">
        <v>1.1000000000000001</v>
      </c>
      <c r="F8" s="10">
        <v>7.260416666666667</v>
      </c>
      <c r="G8" s="10">
        <v>1.8</v>
      </c>
      <c r="H8" s="10">
        <v>1.0129032258064516</v>
      </c>
      <c r="I8" s="10">
        <v>0.81271186440677967</v>
      </c>
      <c r="J8" s="10">
        <v>2.3374074074074076</v>
      </c>
      <c r="K8" s="10">
        <v>1.97</v>
      </c>
      <c r="L8" s="10">
        <v>2.4765957446808513</v>
      </c>
      <c r="M8" s="10">
        <v>10.651063829787235</v>
      </c>
      <c r="N8" s="10">
        <v>6.0611111111111109</v>
      </c>
      <c r="O8" s="9">
        <v>2.3161081492764661</v>
      </c>
      <c r="P8" s="8">
        <v>17.8</v>
      </c>
      <c r="Q8" s="7">
        <v>0.3</v>
      </c>
    </row>
    <row r="9" spans="2:17" s="2" customFormat="1" ht="19.5" customHeight="1" x14ac:dyDescent="0.2">
      <c r="B9" s="11" t="s">
        <v>19</v>
      </c>
      <c r="C9" s="10">
        <v>12.215010365649782</v>
      </c>
      <c r="D9" s="10">
        <v>8.0524271844660209</v>
      </c>
      <c r="E9" s="10">
        <v>10.21237113402062</v>
      </c>
      <c r="F9" s="10">
        <v>11.858179582568678</v>
      </c>
      <c r="G9" s="10">
        <v>18.36</v>
      </c>
      <c r="H9" s="10">
        <v>6.2291304347826095</v>
      </c>
      <c r="I9" s="10">
        <v>8.2384615384615376</v>
      </c>
      <c r="J9" s="10">
        <v>11.573603506902742</v>
      </c>
      <c r="K9" s="10">
        <v>25.927722772277225</v>
      </c>
      <c r="L9" s="10">
        <v>15.744931319419505</v>
      </c>
      <c r="M9" s="10">
        <v>54.849999999999994</v>
      </c>
      <c r="N9" s="10">
        <v>21.642131979695431</v>
      </c>
      <c r="O9" s="9">
        <v>12.709275624737545</v>
      </c>
      <c r="P9" s="8">
        <v>75.8</v>
      </c>
      <c r="Q9" s="7">
        <v>4.0999999999999996</v>
      </c>
    </row>
    <row r="10" spans="2:17" s="2" customFormat="1" ht="19.5" customHeight="1" x14ac:dyDescent="0.2">
      <c r="B10" s="11" t="s">
        <v>18</v>
      </c>
      <c r="C10" s="10">
        <v>6.5515350877192979</v>
      </c>
      <c r="D10" s="10">
        <v>2.8999999999999995</v>
      </c>
      <c r="E10" s="10">
        <v>4.8051282051282049</v>
      </c>
      <c r="F10" s="10">
        <v>5.5105468750000002</v>
      </c>
      <c r="G10" s="10">
        <v>5.2512096774193546</v>
      </c>
      <c r="H10" s="10">
        <v>2.8028146839772297</v>
      </c>
      <c r="I10" s="10">
        <v>2</v>
      </c>
      <c r="J10" s="10">
        <v>2.9</v>
      </c>
      <c r="K10" s="18">
        <v>5.4</v>
      </c>
      <c r="L10" s="18">
        <v>10.7</v>
      </c>
      <c r="M10" s="10">
        <v>7.4464614374861933</v>
      </c>
      <c r="N10" s="10">
        <v>7.977300613496932</v>
      </c>
      <c r="O10" s="9">
        <v>4.9809244176690095</v>
      </c>
      <c r="P10" s="8">
        <v>13.6</v>
      </c>
      <c r="Q10" s="7">
        <v>2</v>
      </c>
    </row>
    <row r="11" spans="2:17" s="2" customFormat="1" ht="19.5" customHeight="1" x14ac:dyDescent="0.2">
      <c r="B11" s="11" t="s">
        <v>17</v>
      </c>
      <c r="C11" s="10">
        <v>8.394632768361582</v>
      </c>
      <c r="D11" s="10">
        <v>11.907249626307921</v>
      </c>
      <c r="E11" s="10">
        <v>9.1736672051696289</v>
      </c>
      <c r="F11" s="10">
        <v>11.022522522522523</v>
      </c>
      <c r="G11" s="10">
        <v>13.5</v>
      </c>
      <c r="H11" s="10">
        <v>6.8022556390977433</v>
      </c>
      <c r="I11" s="10">
        <v>8.6961538461538463</v>
      </c>
      <c r="J11" s="10">
        <v>6.4761006289308183</v>
      </c>
      <c r="K11" s="10">
        <v>10.616201117318436</v>
      </c>
      <c r="L11" s="10">
        <v>8.7437086092715237</v>
      </c>
      <c r="M11" s="18" t="s">
        <v>9</v>
      </c>
      <c r="N11" s="18" t="s">
        <v>9</v>
      </c>
      <c r="O11" s="9">
        <v>9.3381811155481138</v>
      </c>
      <c r="P11" s="8">
        <v>22.3</v>
      </c>
      <c r="Q11" s="7">
        <v>3.5</v>
      </c>
    </row>
    <row r="12" spans="2:17" s="2" customFormat="1" ht="19.5" customHeight="1" x14ac:dyDescent="0.2">
      <c r="B12" s="11" t="s">
        <v>16</v>
      </c>
      <c r="C12" s="18" t="s">
        <v>9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8" t="s">
        <v>9</v>
      </c>
      <c r="O12" s="19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8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8" t="s">
        <v>9</v>
      </c>
      <c r="O13" s="19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7.918973508268107</v>
      </c>
      <c r="D14" s="10">
        <v>2.6479120756014236</v>
      </c>
      <c r="E14" s="10">
        <v>3.650790707580017</v>
      </c>
      <c r="F14" s="10">
        <v>3.0342321564360084</v>
      </c>
      <c r="G14" s="10">
        <v>6.2225099590200816</v>
      </c>
      <c r="H14" s="18">
        <v>2.3450145308927706</v>
      </c>
      <c r="I14" s="10">
        <v>6.2911628584020454</v>
      </c>
      <c r="J14" s="10">
        <v>14.003221572826853</v>
      </c>
      <c r="K14" s="10">
        <v>109.94864210495329</v>
      </c>
      <c r="L14" s="10">
        <v>24.403147422885308</v>
      </c>
      <c r="M14" s="10">
        <v>22.40440856034752</v>
      </c>
      <c r="N14" s="10">
        <v>15.455230223618358</v>
      </c>
      <c r="O14" s="9">
        <v>6.9632790403342844</v>
      </c>
      <c r="P14" s="8">
        <v>112.9264866830362</v>
      </c>
      <c r="Q14" s="7">
        <v>1.8092714442916764</v>
      </c>
    </row>
    <row r="15" spans="2:17" s="2" customFormat="1" ht="19.5" customHeight="1" x14ac:dyDescent="0.2">
      <c r="B15" s="11" t="s">
        <v>13</v>
      </c>
      <c r="C15" s="10">
        <v>11.490648854961833</v>
      </c>
      <c r="D15" s="10">
        <v>10.884615384615385</v>
      </c>
      <c r="E15" s="10">
        <v>6.565689149560118</v>
      </c>
      <c r="F15" s="10">
        <v>10.524742268041237</v>
      </c>
      <c r="G15" s="18" t="s">
        <v>9</v>
      </c>
      <c r="H15" s="18">
        <v>12.200377358490567</v>
      </c>
      <c r="I15" s="10">
        <v>5.4954545454545451</v>
      </c>
      <c r="J15" s="10">
        <v>7.7000000000000011</v>
      </c>
      <c r="K15" s="10">
        <v>73.009090909090915</v>
      </c>
      <c r="L15" s="10">
        <v>14.7</v>
      </c>
      <c r="M15" s="10">
        <v>17.047651006711408</v>
      </c>
      <c r="N15" s="10">
        <v>31.087096774193547</v>
      </c>
      <c r="O15" s="9">
        <v>10.037078294080203</v>
      </c>
      <c r="P15" s="8">
        <v>76.3</v>
      </c>
      <c r="Q15" s="7">
        <v>2.6</v>
      </c>
    </row>
    <row r="16" spans="2:17" s="2" customFormat="1" ht="19.5" customHeight="1" x14ac:dyDescent="0.2">
      <c r="B16" s="11" t="s">
        <v>12</v>
      </c>
      <c r="C16" s="10">
        <v>11.252229983067249</v>
      </c>
      <c r="D16" s="10">
        <v>2.7583611295868544</v>
      </c>
      <c r="E16" s="10">
        <v>3.7822240652429335</v>
      </c>
      <c r="F16" s="10">
        <v>5.7167194467629878</v>
      </c>
      <c r="G16" s="18">
        <v>12.243416960398093</v>
      </c>
      <c r="H16" s="10">
        <v>2.1975107981529085</v>
      </c>
      <c r="I16" s="10">
        <v>5.9278835623527266</v>
      </c>
      <c r="J16" s="10">
        <v>10.038293462488115</v>
      </c>
      <c r="K16" s="10">
        <v>58.199000161264316</v>
      </c>
      <c r="L16" s="10">
        <v>26.998899054862466</v>
      </c>
      <c r="M16" s="10">
        <v>10.882886801537774</v>
      </c>
      <c r="N16" s="10">
        <v>18.424541610106733</v>
      </c>
      <c r="O16" s="9">
        <v>6.5035094974960144</v>
      </c>
      <c r="P16" s="8">
        <v>146.47396180064786</v>
      </c>
      <c r="Q16" s="7">
        <v>1.8271246573133366</v>
      </c>
    </row>
    <row r="17" spans="2:17" s="2" customFormat="1" ht="19.5" customHeight="1" x14ac:dyDescent="0.2">
      <c r="B17" s="11" t="s">
        <v>11</v>
      </c>
      <c r="C17" s="18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8" t="s">
        <v>9</v>
      </c>
      <c r="O17" s="19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17.709815950920245</v>
      </c>
      <c r="D18" s="10">
        <v>13.2869109947644</v>
      </c>
      <c r="E18" s="10">
        <v>8.3447037701974871</v>
      </c>
      <c r="F18" s="10">
        <v>26.85783582089552</v>
      </c>
      <c r="G18" s="10">
        <v>10.203353057199212</v>
      </c>
      <c r="H18" s="10">
        <v>5.6042827632500742</v>
      </c>
      <c r="I18" s="10">
        <v>12.642670157068062</v>
      </c>
      <c r="J18" s="10">
        <v>13.165853658536584</v>
      </c>
      <c r="K18" s="10">
        <v>62.4</v>
      </c>
      <c r="L18" s="10">
        <v>20.2</v>
      </c>
      <c r="M18" s="10">
        <v>22</v>
      </c>
      <c r="N18" s="10">
        <v>15.509865470852017</v>
      </c>
      <c r="O18" s="17">
        <v>12.836819273932962</v>
      </c>
      <c r="P18" s="4">
        <v>62.4</v>
      </c>
      <c r="Q18" s="3">
        <v>4.0999999999999996</v>
      </c>
    </row>
    <row r="19" spans="2:17" s="2" customFormat="1" ht="19.5" customHeight="1" x14ac:dyDescent="0.2">
      <c r="B19" s="16" t="s">
        <v>8</v>
      </c>
      <c r="C19" s="13">
        <f t="shared" ref="C19:Q19" si="0">MAX(C5:C18)</f>
        <v>17.709815950920245</v>
      </c>
      <c r="D19" s="14">
        <f t="shared" si="0"/>
        <v>27.769299629644355</v>
      </c>
      <c r="E19" s="14">
        <f t="shared" si="0"/>
        <v>32.018468782998973</v>
      </c>
      <c r="F19" s="14">
        <f t="shared" si="0"/>
        <v>26.85783582089552</v>
      </c>
      <c r="G19" s="14">
        <f t="shared" si="0"/>
        <v>18.36</v>
      </c>
      <c r="H19" s="15">
        <f t="shared" si="0"/>
        <v>12.200377358490567</v>
      </c>
      <c r="I19" s="14">
        <f t="shared" si="0"/>
        <v>12.642670157068062</v>
      </c>
      <c r="J19" s="14">
        <f t="shared" si="0"/>
        <v>14.003221572826853</v>
      </c>
      <c r="K19" s="14">
        <f t="shared" si="0"/>
        <v>109.94864210495329</v>
      </c>
      <c r="L19" s="14">
        <f t="shared" si="0"/>
        <v>26.998899054862466</v>
      </c>
      <c r="M19" s="14">
        <f t="shared" si="0"/>
        <v>54.849999999999994</v>
      </c>
      <c r="N19" s="12">
        <f t="shared" si="0"/>
        <v>31.087096774193547</v>
      </c>
      <c r="O19" s="13">
        <f t="shared" si="0"/>
        <v>15.491353583040675</v>
      </c>
      <c r="P19" s="13">
        <f t="shared" si="0"/>
        <v>146.47396180064786</v>
      </c>
      <c r="Q19" s="12">
        <f t="shared" si="0"/>
        <v>4.7967503789711339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6.5515350877192979</v>
      </c>
      <c r="D20" s="10">
        <f t="shared" si="1"/>
        <v>2.6479120756014236</v>
      </c>
      <c r="E20" s="10">
        <f t="shared" si="1"/>
        <v>1.1000000000000001</v>
      </c>
      <c r="F20" s="10">
        <f t="shared" si="1"/>
        <v>3.0342321564360084</v>
      </c>
      <c r="G20" s="10">
        <f t="shared" si="1"/>
        <v>1.8</v>
      </c>
      <c r="H20" s="10">
        <f t="shared" si="1"/>
        <v>1.0129032258064516</v>
      </c>
      <c r="I20" s="10">
        <f t="shared" si="1"/>
        <v>0.81271186440677967</v>
      </c>
      <c r="J20" s="10">
        <f t="shared" si="1"/>
        <v>2.3374074074074076</v>
      </c>
      <c r="K20" s="10">
        <f t="shared" si="1"/>
        <v>1.97</v>
      </c>
      <c r="L20" s="10">
        <f t="shared" si="1"/>
        <v>2.4765957446808513</v>
      </c>
      <c r="M20" s="10">
        <f t="shared" si="1"/>
        <v>7.4464614374861933</v>
      </c>
      <c r="N20" s="7">
        <f t="shared" si="1"/>
        <v>6.0611111111111109</v>
      </c>
      <c r="O20" s="8">
        <f t="shared" si="1"/>
        <v>2.3161081492764661</v>
      </c>
      <c r="P20" s="8">
        <f t="shared" si="1"/>
        <v>13.6</v>
      </c>
      <c r="Q20" s="7">
        <f t="shared" si="1"/>
        <v>0.3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10.710898825518022</v>
      </c>
      <c r="D21" s="10">
        <f t="shared" si="2"/>
        <v>9.8785306694429291</v>
      </c>
      <c r="E21" s="10">
        <f t="shared" si="2"/>
        <v>8.8503381133219978</v>
      </c>
      <c r="F21" s="10">
        <f t="shared" si="2"/>
        <v>11.264562391404715</v>
      </c>
      <c r="G21" s="10">
        <f t="shared" si="2"/>
        <v>10.543693247643231</v>
      </c>
      <c r="H21" s="10">
        <f t="shared" si="2"/>
        <v>5.0660299607307078</v>
      </c>
      <c r="I21" s="10">
        <f t="shared" si="2"/>
        <v>6.0794814196280802</v>
      </c>
      <c r="J21" s="10">
        <f t="shared" si="2"/>
        <v>8.5081172125053435</v>
      </c>
      <c r="K21" s="10">
        <f t="shared" si="2"/>
        <v>40.911548177815988</v>
      </c>
      <c r="L21" s="10">
        <f t="shared" si="2"/>
        <v>15.043919052100838</v>
      </c>
      <c r="M21" s="10">
        <f t="shared" si="2"/>
        <v>19.578618907045179</v>
      </c>
      <c r="N21" s="7">
        <f t="shared" si="2"/>
        <v>17.255802190959606</v>
      </c>
      <c r="O21" s="9">
        <f t="shared" si="2"/>
        <v>8.5317917997874826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3.2173200675482545</v>
      </c>
      <c r="D22" s="5">
        <f t="shared" ref="D22:O22" si="3">STDEV(D5:D18)</f>
        <v>7.8519640520406666</v>
      </c>
      <c r="E22" s="5">
        <f t="shared" si="3"/>
        <v>9.1743513303118327</v>
      </c>
      <c r="F22" s="5">
        <f t="shared" si="3"/>
        <v>7.5925775619425995</v>
      </c>
      <c r="G22" s="5">
        <f t="shared" si="3"/>
        <v>5.7907514617328237</v>
      </c>
      <c r="H22" s="5">
        <f t="shared" si="3"/>
        <v>3.4372525608631381</v>
      </c>
      <c r="I22" s="5">
        <f t="shared" si="3"/>
        <v>3.3887084705146338</v>
      </c>
      <c r="J22" s="5">
        <f t="shared" si="3"/>
        <v>4.152663160108327</v>
      </c>
      <c r="K22" s="5">
        <f t="shared" si="3"/>
        <v>36.884925947682973</v>
      </c>
      <c r="L22" s="5">
        <f t="shared" si="3"/>
        <v>7.8045372951363641</v>
      </c>
      <c r="M22" s="5">
        <f t="shared" si="3"/>
        <v>15.281167938192175</v>
      </c>
      <c r="N22" s="3">
        <f t="shared" si="3"/>
        <v>8.027456650379257</v>
      </c>
      <c r="O22" s="4">
        <f t="shared" si="3"/>
        <v>4.2743350950913834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" top="0.8" bottom="0.41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NO3</vt:lpstr>
      <vt:lpstr>'NO3'!Print_Area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2021-11-15T00:31:27Z</dcterms:created>
  <dcterms:modified xsi:type="dcterms:W3CDTF">2026-01-08T05:56:33Z</dcterms:modified>
</cp:coreProperties>
</file>