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E89F3989-9286-45EF-8D41-7D6D95626C98}" xr6:coauthVersionLast="47" xr6:coauthVersionMax="47" xr10:uidLastSave="{00000000-0000-0000-0000-000000000000}"/>
  <bookViews>
    <workbookView xWindow="-13725" yWindow="-16320" windowWidth="29040" windowHeight="15720" xr2:uid="{8EB7A8F1-D737-42F8-8396-7DC52DB0DF8D}"/>
  </bookViews>
  <sheets>
    <sheet name="SO4" sheetId="1" r:id="rId1"/>
  </sheets>
  <definedNames>
    <definedName name="_xlnm.Print_Area" localSheetId="0">'SO4'!$B$2:$Q$27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<sst xmlns="http://schemas.openxmlformats.org/spreadsheetml/2006/main" count="114" uniqueCount="42">
  <si>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</si>
  <si>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2)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サンプルの最大値、最小値</t>
    </r>
    <rPh sb="19" eb="22">
      <t>サイダイチ</t>
    </rPh>
    <rPh sb="23" eb="26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</si>
  <si>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月・年平均値の最大値、最小値</t>
    </r>
    <rPh sb="14" eb="15">
      <t>ツキ</t>
    </rPh>
    <rPh sb="16" eb="17">
      <t>ネン</t>
    </rPh>
    <rPh sb="17" eb="20">
      <t>ヘイキンチ</t>
    </rPh>
    <rPh sb="21" eb="24">
      <t>サイダイチ</t>
    </rPh>
    <rPh sb="25" eb="28">
      <t>サイショウチ</t>
    </rPh>
    <phoneticPr fontId="4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</si>
  <si>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5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</si>
  <si>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5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</si>
  <si>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4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</si>
  <si>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4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</si>
  <si>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</si>
  <si>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4"/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</si>
  <si>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</si>
  <si>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5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</si>
  <si>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</si>
  <si>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</si>
  <si>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</si>
  <si>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5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</si>
  <si>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</si>
  <si>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</si>
  <si>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</si>
  <si>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</si>
  <si>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</si>
  <si>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</si>
  <si>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</si>
  <si>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</si>
  <si>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</si>
  <si>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</si>
  <si>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</si>
  <si>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9"/>
        <rFont val="ＭＳ 明朝"/>
        <family val="1"/>
        <charset val="128"/>
      </rPr>
      <t>年平均値</t>
    </r>
    <rPh sb="0" eb="1">
      <t>ネン</t>
    </rPh>
    <phoneticPr fontId="4"/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</si>
  <si>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</si>
  <si>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</si>
  <si>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</si>
  <si>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</si>
  <si>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</si>
  <si>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</si>
  <si>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</si>
  <si>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</si>
  <si>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</si>
  <si>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</si>
  <si>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</si>
  <si>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</si>
  <si>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μmol L</t>
    </r>
    <r>
      <rPr>
        <vertAlign val="superscript"/>
        <sz val="10"/>
        <rFont val="Times New Roman"/>
        <family val="1"/>
      </rPr>
      <t>-1</t>
    </r>
    <phoneticPr fontId="5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</si>
  <si>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SO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 xml:space="preserve">2-  </t>
    </r>
    <r>
      <rPr>
        <sz val="10"/>
        <rFont val="ＭＳ 明朝"/>
        <family val="1"/>
        <charset val="128"/>
      </rPr>
      <t>濃度　月・年平均値</t>
    </r>
    <rPh sb="0" eb="2">
      <t>レイワ</t>
    </rPh>
    <phoneticPr fontId="4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</si>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</sst>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1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sz val="9"/>
      <name val="Times New Roman"/>
      <family val="1"/>
    </font>
    <font>
      <sz val="9"/>
      <name val="ＭＳ 明朝"/>
      <family val="1"/>
      <charset val="128"/>
    </font>
    <font>
      <sz val="10"/>
      <name val="Times New Roman"/>
      <family val="1"/>
      <charset val="128"/>
    </font>
    <font>
      <vertAlign val="subscript"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76" fontId="2" fillId="0" borderId="1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right" vertical="center"/>
    </xf>
    <xf numFmtId="176" fontId="2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76" fontId="2" fillId="0" borderId="5" xfId="0" applyNumberFormat="1" applyFont="1" applyBorder="1" applyAlignment="1">
      <alignment horizontal="right" vertical="center"/>
    </xf>
    <xf numFmtId="176" fontId="2" fillId="0" borderId="6" xfId="0" applyNumberFormat="1" applyFont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2" fillId="0" borderId="7" xfId="0" applyFont="1" applyBorder="1" applyAlignment="1">
      <alignment vertical="center"/>
    </xf>
    <xf numFmtId="176" fontId="2" fillId="0" borderId="8" xfId="0" applyNumberFormat="1" applyFont="1" applyBorder="1" applyAlignment="1">
      <alignment horizontal="right" vertical="center"/>
    </xf>
    <xf numFmtId="176" fontId="2" fillId="0" borderId="9" xfId="0" applyNumberFormat="1" applyFont="1" applyBorder="1" applyAlignment="1">
      <alignment horizontal="right" vertical="center"/>
    </xf>
    <xf numFmtId="176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176" fontId="2" fillId="0" borderId="4" xfId="0" applyNumberFormat="1" applyFont="1" applyBorder="1" applyAlignment="1">
      <alignment horizontal="right" vertical="center"/>
    </xf>
    <xf numFmtId="176" fontId="2" fillId="2" borderId="0" xfId="0" applyNumberFormat="1" applyFont="1" applyFill="1" applyAlignment="1">
      <alignment horizontal="right" vertical="center"/>
    </xf>
    <xf numFmtId="176" fontId="2" fillId="2" borderId="7" xfId="0" applyNumberFormat="1" applyFont="1" applyFill="1" applyBorder="1" applyAlignment="1">
      <alignment horizontal="right" vertical="center"/>
    </xf>
    <xf numFmtId="176" fontId="2" fillId="0" borderId="7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76" fontId="6" fillId="0" borderId="10" xfId="0" applyNumberFormat="1" applyFont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59D98-DEC9-4F11-BF12-3DF52A330966}">
  <dimension ref="B2:Q27"/>
  <sheetViews>
    <sheetView tabSelected="1" zoomScale="85" zoomScaleNormal="85" workbookViewId="0">
      <selection activeCell="X22" sqref="X22"/>
    </sheetView>
  </sheetViews>
  <sheetFormatPr defaultRowHeight="12" x14ac:dyDescent="0.2"/>
  <cols>
    <col min="2" max="2" width="8.69921875" customWidth="1"/>
    <col min="3" max="14" width="6.69921875" customWidth="1"/>
    <col min="15" max="17" width="7.69921875" customWidth="1"/>
  </cols>
  <sheetData>
    <row r="2" spans="2:17" s="1" customFormat="1" ht="19.5" customHeight="1" x14ac:dyDescent="0.2">
      <c r="B2" s="25" t="s">
        <v>40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2:17" s="1" customFormat="1" ht="19.5" customHeight="1" thickBo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 t="s">
        <v>39</v>
      </c>
      <c r="Q3" s="2"/>
    </row>
    <row r="4" spans="2:17" s="1" customFormat="1" ht="19.5" customHeight="1" thickBot="1" x14ac:dyDescent="0.25">
      <c r="B4" s="23"/>
      <c r="C4" s="22" t="s">
        <v>38</v>
      </c>
      <c r="D4" s="22" t="s">
        <v>37</v>
      </c>
      <c r="E4" s="22" t="s">
        <v>36</v>
      </c>
      <c r="F4" s="22" t="s">
        <v>35</v>
      </c>
      <c r="G4" s="22" t="s">
        <v>34</v>
      </c>
      <c r="H4" s="22" t="s">
        <v>33</v>
      </c>
      <c r="I4" s="22" t="s">
        <v>32</v>
      </c>
      <c r="J4" s="22" t="s">
        <v>31</v>
      </c>
      <c r="K4" s="22" t="s">
        <v>30</v>
      </c>
      <c r="L4" s="22" t="s">
        <v>29</v>
      </c>
      <c r="M4" s="22" t="s">
        <v>28</v>
      </c>
      <c r="N4" s="22" t="s">
        <v>27</v>
      </c>
      <c r="O4" s="21" t="s">
        <v>26</v>
      </c>
      <c r="P4" s="20" t="s">
        <v>25</v>
      </c>
      <c r="Q4" s="19" t="s">
        <v>24</v>
      </c>
    </row>
    <row r="5" spans="2:17" s="1" customFormat="1" ht="19.5" customHeight="1" x14ac:dyDescent="0.2">
      <c r="B5" s="10" t="s">
        <v>23</v>
      </c>
      <c r="C5" s="9">
        <v>5.9385788601809502</v>
      </c>
      <c r="D5" s="9">
        <v>19.555050823543503</v>
      </c>
      <c r="E5" s="9">
        <v>15.550473929984236</v>
      </c>
      <c r="F5" s="9">
        <v>12.52672810775565</v>
      </c>
      <c r="G5" s="9">
        <v>9.9521204457140389</v>
      </c>
      <c r="H5" s="9">
        <v>8.8441409935945661</v>
      </c>
      <c r="I5" s="9">
        <v>11.85002848853707</v>
      </c>
      <c r="J5" s="9">
        <v>16.142557426448214</v>
      </c>
      <c r="K5" s="9">
        <v>40.995612813545272</v>
      </c>
      <c r="L5" s="9">
        <v>21.065003599226753</v>
      </c>
      <c r="M5" s="9">
        <v>23.166368211534461</v>
      </c>
      <c r="N5" s="9">
        <v>33.743178962426121</v>
      </c>
      <c r="O5" s="18">
        <v>17.209783609180946</v>
      </c>
      <c r="P5" s="8">
        <v>50.656461180512181</v>
      </c>
      <c r="Q5" s="7">
        <v>4.2425331538226567</v>
      </c>
    </row>
    <row r="6" spans="2:17" s="1" customFormat="1" ht="19.5" customHeight="1" x14ac:dyDescent="0.2">
      <c r="B6" s="10" t="s">
        <v>22</v>
      </c>
      <c r="C6" s="16" t="s">
        <v>9</v>
      </c>
      <c r="D6" s="16" t="s">
        <v>9</v>
      </c>
      <c r="E6" s="16" t="s">
        <v>9</v>
      </c>
      <c r="F6" s="16" t="s">
        <v>9</v>
      </c>
      <c r="G6" s="16" t="s">
        <v>9</v>
      </c>
      <c r="H6" s="16" t="s">
        <v>9</v>
      </c>
      <c r="I6" s="16" t="s">
        <v>9</v>
      </c>
      <c r="J6" s="16" t="s">
        <v>9</v>
      </c>
      <c r="K6" s="16" t="s">
        <v>9</v>
      </c>
      <c r="L6" s="16" t="s">
        <v>9</v>
      </c>
      <c r="M6" s="16" t="s">
        <v>9</v>
      </c>
      <c r="N6" s="16" t="s">
        <v>9</v>
      </c>
      <c r="O6" s="17" t="s">
        <v>9</v>
      </c>
      <c r="P6" s="8" t="s">
        <v>9</v>
      </c>
      <c r="Q6" s="7" t="s">
        <v>9</v>
      </c>
    </row>
    <row r="7" spans="2:17" s="1" customFormat="1" ht="19.5" customHeight="1" x14ac:dyDescent="0.2">
      <c r="B7" s="10" t="s">
        <v>21</v>
      </c>
      <c r="C7" s="16" t="s">
        <v>9</v>
      </c>
      <c r="D7" s="16" t="s">
        <v>9</v>
      </c>
      <c r="E7" s="16" t="s">
        <v>9</v>
      </c>
      <c r="F7" s="16" t="s">
        <v>9</v>
      </c>
      <c r="G7" s="16" t="s">
        <v>9</v>
      </c>
      <c r="H7" s="16" t="s">
        <v>9</v>
      </c>
      <c r="I7" s="9">
        <v>2.2096715235647468</v>
      </c>
      <c r="J7" s="16" t="s">
        <v>41</v>
      </c>
      <c r="K7" s="16" t="s">
        <v>41</v>
      </c>
      <c r="L7" s="16" t="s">
        <v>41</v>
      </c>
      <c r="M7" s="16" t="s">
        <v>41</v>
      </c>
      <c r="N7" s="16" t="s">
        <v>41</v>
      </c>
      <c r="O7" s="17">
        <v>2.2096715235647468</v>
      </c>
      <c r="P7" s="8">
        <v>7.3579287801659685</v>
      </c>
      <c r="Q7" s="7">
        <v>1.139</v>
      </c>
    </row>
    <row r="8" spans="2:17" s="1" customFormat="1" ht="19.5" customHeight="1" x14ac:dyDescent="0.2">
      <c r="B8" s="10" t="s">
        <v>20</v>
      </c>
      <c r="C8" s="9">
        <v>8.5124999999999993</v>
      </c>
      <c r="D8" s="9">
        <v>8.34</v>
      </c>
      <c r="E8" s="9">
        <v>2.5</v>
      </c>
      <c r="F8" s="9">
        <v>5.3812500000000005</v>
      </c>
      <c r="G8" s="9">
        <v>18</v>
      </c>
      <c r="H8" s="9">
        <v>3.5153225806451611</v>
      </c>
      <c r="I8" s="9">
        <v>6.035593220338983</v>
      </c>
      <c r="J8" s="9">
        <v>10.961481481481483</v>
      </c>
      <c r="K8" s="9">
        <v>4.4400000000000004</v>
      </c>
      <c r="L8" s="9">
        <v>5.2659574468085104</v>
      </c>
      <c r="M8" s="9">
        <v>41.268085106382976</v>
      </c>
      <c r="N8" s="9">
        <v>7.3166666666666664</v>
      </c>
      <c r="O8" s="18">
        <v>8.4540365575019045</v>
      </c>
      <c r="P8" s="8">
        <v>50.8</v>
      </c>
      <c r="Q8" s="7">
        <v>2.1</v>
      </c>
    </row>
    <row r="9" spans="2:17" s="1" customFormat="1" ht="19.5" customHeight="1" x14ac:dyDescent="0.2">
      <c r="B9" s="10" t="s">
        <v>19</v>
      </c>
      <c r="C9" s="9">
        <v>10.563678874702022</v>
      </c>
      <c r="D9" s="9">
        <v>10.440291262135922</v>
      </c>
      <c r="E9" s="9">
        <v>6.2309278350515447</v>
      </c>
      <c r="F9" s="9">
        <v>7.8290897912843382</v>
      </c>
      <c r="G9" s="9">
        <v>13.440000000000001</v>
      </c>
      <c r="H9" s="9">
        <v>4.7544927536231887</v>
      </c>
      <c r="I9" s="9">
        <v>6.15054945054945</v>
      </c>
      <c r="J9" s="9">
        <v>30.1368368104641</v>
      </c>
      <c r="K9" s="9">
        <v>35.991089108910892</v>
      </c>
      <c r="L9" s="9">
        <v>28.776362662637553</v>
      </c>
      <c r="M9" s="9">
        <v>90.2</v>
      </c>
      <c r="N9" s="9">
        <v>17.392893401015229</v>
      </c>
      <c r="O9" s="18">
        <v>15.513711343558581</v>
      </c>
      <c r="P9" s="8">
        <v>92.9</v>
      </c>
      <c r="Q9" s="7">
        <v>3.8</v>
      </c>
    </row>
    <row r="10" spans="2:17" s="1" customFormat="1" ht="19.5" customHeight="1" x14ac:dyDescent="0.2">
      <c r="B10" s="10" t="s">
        <v>18</v>
      </c>
      <c r="C10" s="9">
        <v>3.6085526315789473</v>
      </c>
      <c r="D10" s="9">
        <v>1.5</v>
      </c>
      <c r="E10" s="9">
        <v>2.7666666666666671</v>
      </c>
      <c r="F10" s="9">
        <v>2.7273437500000002</v>
      </c>
      <c r="G10" s="9">
        <v>5.1907258064516126</v>
      </c>
      <c r="H10" s="9">
        <v>1.442832574238649</v>
      </c>
      <c r="I10" s="9">
        <v>1.1000000000000001</v>
      </c>
      <c r="J10" s="9">
        <v>2.4</v>
      </c>
      <c r="K10" s="16">
        <v>4</v>
      </c>
      <c r="L10" s="16">
        <v>6.5</v>
      </c>
      <c r="M10" s="9">
        <v>6.7874026911732219</v>
      </c>
      <c r="N10" s="9">
        <v>5.2251533742331295</v>
      </c>
      <c r="O10" s="18">
        <v>3.1153220031207263</v>
      </c>
      <c r="P10" s="8">
        <v>12.8</v>
      </c>
      <c r="Q10" s="7">
        <v>1.1000000000000001</v>
      </c>
    </row>
    <row r="11" spans="2:17" s="1" customFormat="1" ht="19.5" customHeight="1" x14ac:dyDescent="0.2">
      <c r="B11" s="10" t="s">
        <v>17</v>
      </c>
      <c r="C11" s="9">
        <v>4.8741807909604518</v>
      </c>
      <c r="D11" s="9">
        <v>6.0798206278026896</v>
      </c>
      <c r="E11" s="9">
        <v>5.2541195476575124</v>
      </c>
      <c r="F11" s="9">
        <v>5.8027027027027032</v>
      </c>
      <c r="G11" s="9">
        <v>6.2</v>
      </c>
      <c r="H11" s="9">
        <v>4.5222222222222221</v>
      </c>
      <c r="I11" s="9">
        <v>4.1365384615384615</v>
      </c>
      <c r="J11" s="9">
        <v>4.7974842767295591</v>
      </c>
      <c r="K11" s="9">
        <v>6.6776536312849171</v>
      </c>
      <c r="L11" s="9">
        <v>6.9165562913907292</v>
      </c>
      <c r="M11" s="16" t="s">
        <v>9</v>
      </c>
      <c r="N11" s="16" t="s">
        <v>9</v>
      </c>
      <c r="O11" s="18">
        <v>5.293945639572331</v>
      </c>
      <c r="P11" s="8">
        <v>9.5</v>
      </c>
      <c r="Q11" s="7">
        <v>2.2999999999999998</v>
      </c>
    </row>
    <row r="12" spans="2:17" s="1" customFormat="1" ht="19.5" customHeight="1" x14ac:dyDescent="0.2">
      <c r="B12" s="10" t="s">
        <v>16</v>
      </c>
      <c r="C12" s="16" t="s">
        <v>9</v>
      </c>
      <c r="D12" s="16" t="s">
        <v>9</v>
      </c>
      <c r="E12" s="16" t="s">
        <v>9</v>
      </c>
      <c r="F12" s="16" t="s">
        <v>9</v>
      </c>
      <c r="G12" s="16" t="s">
        <v>9</v>
      </c>
      <c r="H12" s="16" t="s">
        <v>9</v>
      </c>
      <c r="I12" s="16" t="s">
        <v>9</v>
      </c>
      <c r="J12" s="16" t="s">
        <v>9</v>
      </c>
      <c r="K12" s="16" t="s">
        <v>9</v>
      </c>
      <c r="L12" s="16" t="s">
        <v>9</v>
      </c>
      <c r="M12" s="16" t="s">
        <v>9</v>
      </c>
      <c r="N12" s="16" t="s">
        <v>9</v>
      </c>
      <c r="O12" s="17" t="s">
        <v>9</v>
      </c>
      <c r="P12" s="8" t="s">
        <v>9</v>
      </c>
      <c r="Q12" s="7" t="s">
        <v>9</v>
      </c>
    </row>
    <row r="13" spans="2:17" s="1" customFormat="1" ht="19.5" customHeight="1" x14ac:dyDescent="0.2">
      <c r="B13" s="10" t="s">
        <v>15</v>
      </c>
      <c r="C13" s="16" t="s">
        <v>9</v>
      </c>
      <c r="D13" s="16" t="s">
        <v>9</v>
      </c>
      <c r="E13" s="16" t="s">
        <v>9</v>
      </c>
      <c r="F13" s="16" t="s">
        <v>9</v>
      </c>
      <c r="G13" s="16" t="s">
        <v>9</v>
      </c>
      <c r="H13" s="16" t="s">
        <v>9</v>
      </c>
      <c r="I13" s="16" t="s">
        <v>9</v>
      </c>
      <c r="J13" s="16" t="s">
        <v>9</v>
      </c>
      <c r="K13" s="16" t="s">
        <v>9</v>
      </c>
      <c r="L13" s="16" t="s">
        <v>9</v>
      </c>
      <c r="M13" s="16" t="s">
        <v>9</v>
      </c>
      <c r="N13" s="16" t="s">
        <v>9</v>
      </c>
      <c r="O13" s="17" t="s">
        <v>9</v>
      </c>
      <c r="P13" s="8" t="s">
        <v>9</v>
      </c>
      <c r="Q13" s="7" t="s">
        <v>9</v>
      </c>
    </row>
    <row r="14" spans="2:17" s="1" customFormat="1" ht="19.5" customHeight="1" x14ac:dyDescent="0.2">
      <c r="B14" s="10" t="s">
        <v>14</v>
      </c>
      <c r="C14" s="9">
        <v>8.8230918559932494</v>
      </c>
      <c r="D14" s="9">
        <v>2.6720130347551798</v>
      </c>
      <c r="E14" s="9">
        <v>4.3888977658125086</v>
      </c>
      <c r="F14" s="9">
        <v>5.027003551673066</v>
      </c>
      <c r="G14" s="9">
        <v>3.4234555884785327</v>
      </c>
      <c r="H14" s="16">
        <v>3.9799170810754383</v>
      </c>
      <c r="I14" s="9">
        <v>7.0109106798890402</v>
      </c>
      <c r="J14" s="9">
        <v>11.531764081828785</v>
      </c>
      <c r="K14" s="9">
        <v>41.974123429533805</v>
      </c>
      <c r="L14" s="9">
        <v>15.839164142630604</v>
      </c>
      <c r="M14" s="9">
        <v>21.280166527883814</v>
      </c>
      <c r="N14" s="9">
        <v>11.84293489752322</v>
      </c>
      <c r="O14" s="18">
        <v>6.8335566127102014</v>
      </c>
      <c r="P14" s="8">
        <v>44.793795920184174</v>
      </c>
      <c r="Q14" s="7">
        <v>0.86698343449855964</v>
      </c>
    </row>
    <row r="15" spans="2:17" s="1" customFormat="1" ht="19.5" customHeight="1" x14ac:dyDescent="0.2">
      <c r="B15" s="10" t="s">
        <v>13</v>
      </c>
      <c r="C15" s="9">
        <v>15.472328244274809</v>
      </c>
      <c r="D15" s="9">
        <v>8.5726495726495724</v>
      </c>
      <c r="E15" s="9">
        <v>4.7932551319648091</v>
      </c>
      <c r="F15" s="9">
        <v>4.6698969072164953</v>
      </c>
      <c r="G15" s="16" t="s">
        <v>9</v>
      </c>
      <c r="H15" s="16">
        <v>11.96188679245283</v>
      </c>
      <c r="I15" s="9">
        <v>6.6446969696969695</v>
      </c>
      <c r="J15" s="9">
        <v>14.33076923076923</v>
      </c>
      <c r="K15" s="9">
        <v>23.990909090909089</v>
      </c>
      <c r="L15" s="9">
        <v>23.199999999999996</v>
      </c>
      <c r="M15" s="9">
        <v>14.174496644295303</v>
      </c>
      <c r="N15" s="9">
        <v>22.265591397849459</v>
      </c>
      <c r="O15" s="18">
        <v>9.3390197326543625</v>
      </c>
      <c r="P15" s="8">
        <v>38.299999999999997</v>
      </c>
      <c r="Q15" s="7">
        <v>3.3</v>
      </c>
    </row>
    <row r="16" spans="2:17" s="1" customFormat="1" ht="19.5" customHeight="1" x14ac:dyDescent="0.2">
      <c r="B16" s="10" t="s">
        <v>12</v>
      </c>
      <c r="C16" s="9">
        <v>14.348098275166564</v>
      </c>
      <c r="D16" s="9">
        <v>8.0028983837273486</v>
      </c>
      <c r="E16" s="9">
        <v>4.8549567234763984</v>
      </c>
      <c r="F16" s="9">
        <v>4.6745318669116296</v>
      </c>
      <c r="G16" s="16">
        <v>23.424019135909727</v>
      </c>
      <c r="H16" s="9">
        <v>5.3455544950513776</v>
      </c>
      <c r="I16" s="9">
        <v>10.879354010708481</v>
      </c>
      <c r="J16" s="9">
        <v>9.022095328009728</v>
      </c>
      <c r="K16" s="9">
        <v>25.706017072662924</v>
      </c>
      <c r="L16" s="9">
        <v>19.052722176192063</v>
      </c>
      <c r="M16" s="9">
        <v>18.232118499428115</v>
      </c>
      <c r="N16" s="9">
        <v>19.507494978529468</v>
      </c>
      <c r="O16" s="18">
        <v>8.5790599379589381</v>
      </c>
      <c r="P16" s="8">
        <v>49.681024255119624</v>
      </c>
      <c r="Q16" s="7">
        <v>2.1934207786799917</v>
      </c>
    </row>
    <row r="17" spans="2:17" s="1" customFormat="1" ht="19.5" customHeight="1" x14ac:dyDescent="0.2">
      <c r="B17" s="10" t="s">
        <v>11</v>
      </c>
      <c r="C17" s="16" t="s">
        <v>9</v>
      </c>
      <c r="D17" s="16" t="s">
        <v>9</v>
      </c>
      <c r="E17" s="16" t="s">
        <v>9</v>
      </c>
      <c r="F17" s="16" t="s">
        <v>9</v>
      </c>
      <c r="G17" s="16" t="s">
        <v>9</v>
      </c>
      <c r="H17" s="16" t="s">
        <v>9</v>
      </c>
      <c r="I17" s="16" t="s">
        <v>9</v>
      </c>
      <c r="J17" s="16" t="s">
        <v>9</v>
      </c>
      <c r="K17" s="16" t="s">
        <v>9</v>
      </c>
      <c r="L17" s="16" t="s">
        <v>9</v>
      </c>
      <c r="M17" s="16" t="s">
        <v>9</v>
      </c>
      <c r="N17" s="16" t="s">
        <v>9</v>
      </c>
      <c r="O17" s="17" t="s">
        <v>9</v>
      </c>
      <c r="P17" s="8" t="s">
        <v>9</v>
      </c>
      <c r="Q17" s="7" t="s">
        <v>9</v>
      </c>
    </row>
    <row r="18" spans="2:17" s="1" customFormat="1" ht="19.5" customHeight="1" thickBot="1" x14ac:dyDescent="0.25">
      <c r="B18" s="6" t="s">
        <v>10</v>
      </c>
      <c r="C18" s="9">
        <v>12.70766871165644</v>
      </c>
      <c r="D18" s="9">
        <v>9.4146596858638727</v>
      </c>
      <c r="E18" s="9">
        <v>3.3337522441651708</v>
      </c>
      <c r="F18" s="9">
        <v>11.314179104477612</v>
      </c>
      <c r="G18" s="9">
        <v>7.98698224852071</v>
      </c>
      <c r="H18" s="9">
        <v>5.2347118892462738</v>
      </c>
      <c r="I18" s="9">
        <v>6.336125654450262</v>
      </c>
      <c r="J18" s="9">
        <v>7.6097560975609753</v>
      </c>
      <c r="K18" s="9">
        <v>18.2</v>
      </c>
      <c r="L18" s="9">
        <v>8.2436363636363641</v>
      </c>
      <c r="M18" s="9">
        <v>11.5</v>
      </c>
      <c r="N18" s="9">
        <v>9.4618834080717491</v>
      </c>
      <c r="O18" s="15">
        <v>7.6989841947337734</v>
      </c>
      <c r="P18" s="4">
        <v>20.7</v>
      </c>
      <c r="Q18" s="3">
        <v>2.5</v>
      </c>
    </row>
    <row r="19" spans="2:17" s="1" customFormat="1" ht="19.5" customHeight="1" x14ac:dyDescent="0.2">
      <c r="B19" s="14" t="s">
        <v>8</v>
      </c>
      <c r="C19" s="12">
        <f t="shared" ref="C19:Q19" si="0">MAX(C5:C18)</f>
        <v>15.472328244274809</v>
      </c>
      <c r="D19" s="13">
        <f t="shared" si="0"/>
        <v>19.555050823543503</v>
      </c>
      <c r="E19" s="13">
        <f t="shared" si="0"/>
        <v>15.550473929984236</v>
      </c>
      <c r="F19" s="13">
        <f t="shared" si="0"/>
        <v>12.52672810775565</v>
      </c>
      <c r="G19" s="26">
        <f t="shared" si="0"/>
        <v>23.424019135909727</v>
      </c>
      <c r="H19" s="26">
        <f t="shared" si="0"/>
        <v>11.96188679245283</v>
      </c>
      <c r="I19" s="13">
        <f t="shared" si="0"/>
        <v>11.85002848853707</v>
      </c>
      <c r="J19" s="13">
        <f t="shared" si="0"/>
        <v>30.1368368104641</v>
      </c>
      <c r="K19" s="13">
        <f t="shared" si="0"/>
        <v>41.974123429533805</v>
      </c>
      <c r="L19" s="13">
        <f t="shared" si="0"/>
        <v>28.776362662637553</v>
      </c>
      <c r="M19" s="13">
        <f t="shared" si="0"/>
        <v>90.2</v>
      </c>
      <c r="N19" s="11">
        <f t="shared" si="0"/>
        <v>33.743178962426121</v>
      </c>
      <c r="O19" s="12">
        <f t="shared" si="0"/>
        <v>17.209783609180946</v>
      </c>
      <c r="P19" s="12">
        <f t="shared" si="0"/>
        <v>92.9</v>
      </c>
      <c r="Q19" s="11">
        <f t="shared" si="0"/>
        <v>4.2425331538226567</v>
      </c>
    </row>
    <row r="20" spans="2:17" s="1" customFormat="1" ht="19.5" customHeight="1" x14ac:dyDescent="0.2">
      <c r="B20" s="10" t="s">
        <v>7</v>
      </c>
      <c r="C20" s="8">
        <f t="shared" ref="C20:Q20" si="1">MIN(C5:C18)</f>
        <v>3.6085526315789473</v>
      </c>
      <c r="D20" s="9">
        <f t="shared" si="1"/>
        <v>1.5</v>
      </c>
      <c r="E20" s="9">
        <f t="shared" si="1"/>
        <v>2.5</v>
      </c>
      <c r="F20" s="9">
        <f t="shared" si="1"/>
        <v>2.7273437500000002</v>
      </c>
      <c r="G20" s="9">
        <f t="shared" si="1"/>
        <v>3.4234555884785327</v>
      </c>
      <c r="H20" s="9">
        <f t="shared" si="1"/>
        <v>1.442832574238649</v>
      </c>
      <c r="I20" s="9">
        <f t="shared" si="1"/>
        <v>1.1000000000000001</v>
      </c>
      <c r="J20" s="9">
        <f t="shared" si="1"/>
        <v>2.4</v>
      </c>
      <c r="K20" s="27">
        <f t="shared" si="1"/>
        <v>4</v>
      </c>
      <c r="L20" s="9">
        <f t="shared" si="1"/>
        <v>5.2659574468085104</v>
      </c>
      <c r="M20" s="9">
        <f t="shared" si="1"/>
        <v>6.7874026911732219</v>
      </c>
      <c r="N20" s="7">
        <f t="shared" si="1"/>
        <v>5.2251533742331295</v>
      </c>
      <c r="O20" s="28">
        <f t="shared" si="1"/>
        <v>2.2096715235647468</v>
      </c>
      <c r="P20" s="8">
        <f t="shared" si="1"/>
        <v>7.3579287801659685</v>
      </c>
      <c r="Q20" s="7">
        <f t="shared" si="1"/>
        <v>0.86698343449855964</v>
      </c>
    </row>
    <row r="21" spans="2:17" s="1" customFormat="1" ht="19.5" customHeight="1" x14ac:dyDescent="0.2">
      <c r="B21" s="10" t="s">
        <v>6</v>
      </c>
      <c r="C21" s="8">
        <f t="shared" ref="C21:O21" si="2">AVERAGE(C5:C18)</f>
        <v>9.4276309160570477</v>
      </c>
      <c r="D21" s="9">
        <f t="shared" si="2"/>
        <v>8.2863759322753427</v>
      </c>
      <c r="E21" s="9">
        <f t="shared" si="2"/>
        <v>5.5192277605309821</v>
      </c>
      <c r="F21" s="9">
        <f t="shared" si="2"/>
        <v>6.6614139757801665</v>
      </c>
      <c r="G21" s="9">
        <f t="shared" si="2"/>
        <v>10.952162903134328</v>
      </c>
      <c r="H21" s="9">
        <f t="shared" si="2"/>
        <v>5.5112312646832997</v>
      </c>
      <c r="I21" s="9">
        <f t="shared" si="2"/>
        <v>6.2353468459273467</v>
      </c>
      <c r="J21" s="9">
        <f t="shared" si="2"/>
        <v>11.881416081476896</v>
      </c>
      <c r="K21" s="9">
        <f t="shared" si="2"/>
        <v>22.441711682982984</v>
      </c>
      <c r="L21" s="9">
        <f t="shared" si="2"/>
        <v>14.98437807583584</v>
      </c>
      <c r="M21" s="9">
        <f t="shared" si="2"/>
        <v>28.326079710087235</v>
      </c>
      <c r="N21" s="7">
        <f t="shared" si="2"/>
        <v>15.844474635789382</v>
      </c>
      <c r="O21" s="8">
        <f t="shared" si="2"/>
        <v>8.4247091154556522</v>
      </c>
      <c r="P21" s="8"/>
      <c r="Q21" s="7"/>
    </row>
    <row r="22" spans="2:17" s="1" customFormat="1" ht="19.5" customHeight="1" thickBot="1" x14ac:dyDescent="0.25">
      <c r="B22" s="6" t="s">
        <v>5</v>
      </c>
      <c r="C22" s="4">
        <f>STDEV(C5:C18)</f>
        <v>4.1947975840115532</v>
      </c>
      <c r="D22" s="5">
        <f t="shared" ref="D22:O22" si="3">STDEV(D5:D18)</f>
        <v>5.1902005294975639</v>
      </c>
      <c r="E22" s="5">
        <f t="shared" si="3"/>
        <v>3.9515387717300112</v>
      </c>
      <c r="F22" s="5">
        <f t="shared" si="3"/>
        <v>3.2758939924813943</v>
      </c>
      <c r="G22" s="5">
        <f t="shared" si="3"/>
        <v>6.9040315736879752</v>
      </c>
      <c r="H22" s="5">
        <f t="shared" si="3"/>
        <v>3.1075390247859982</v>
      </c>
      <c r="I22" s="5">
        <f t="shared" si="3"/>
        <v>3.3483099123066515</v>
      </c>
      <c r="J22" s="5">
        <f t="shared" si="3"/>
        <v>8.1000595175825012</v>
      </c>
      <c r="K22" s="5">
        <f t="shared" si="3"/>
        <v>15.219476355520253</v>
      </c>
      <c r="L22" s="5">
        <f t="shared" si="3"/>
        <v>8.5799991999603851</v>
      </c>
      <c r="M22" s="5">
        <f t="shared" si="3"/>
        <v>27.048453753971859</v>
      </c>
      <c r="N22" s="3">
        <f t="shared" si="3"/>
        <v>9.408605176870493</v>
      </c>
      <c r="O22" s="4">
        <f t="shared" si="3"/>
        <v>4.8070381421071602</v>
      </c>
      <c r="P22" s="4"/>
      <c r="Q22" s="3"/>
    </row>
    <row r="23" spans="2:17" s="1" customFormat="1" ht="19.5" customHeight="1" x14ac:dyDescent="0.2">
      <c r="B23" s="2" t="s">
        <v>4</v>
      </c>
    </row>
    <row r="24" spans="2:17" s="1" customFormat="1" ht="19.5" customHeight="1" x14ac:dyDescent="0.2">
      <c r="B24" s="2" t="s">
        <v>3</v>
      </c>
    </row>
    <row r="25" spans="2:17" s="1" customFormat="1" ht="19.5" customHeight="1" x14ac:dyDescent="0.2">
      <c r="B25" s="2" t="s">
        <v>2</v>
      </c>
    </row>
    <row r="26" spans="2:17" s="1" customFormat="1" ht="19.5" customHeight="1" x14ac:dyDescent="0.2">
      <c r="B26" s="2" t="s">
        <v>1</v>
      </c>
    </row>
    <row r="27" spans="2:17" s="1" customFormat="1" ht="19.5" customHeight="1" x14ac:dyDescent="0.2">
      <c r="B27" s="2" t="s">
        <v>0</v>
      </c>
    </row>
  </sheetData>
  <phoneticPr fontId="1"/>
  <printOptions horizontalCentered="1"/>
  <pageMargins left="0.47244094488188981" right="0.39370078740157483" top="0.78740157480314965" bottom="0.86614173228346458" header="0.19685039370078741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SO4</vt:lpstr>
      <vt:lpstr>'SO4'!Print_Area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2021-11-15T00:30:00Z</dcterms:created>
  <dcterms:modified xsi:type="dcterms:W3CDTF">2026-01-08T05:54:10Z</dcterms:modified>
</cp:coreProperties>
</file>