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fileSharing readOnlyRecommended="1"/>
  <workbookPr defaultThemeVersion="124226"/>
  <mc:AlternateContent xmlns:mc="http://schemas.openxmlformats.org/markup-compatibility/2006">
    <mc:Choice Requires="x15">
      <x15ac:absPath xmlns:x15ac="http://schemas.microsoft.com/office/spreadsheetml/2010/11/ac" url="https://digitalgojp.sharepoint.com/sites/ENV_FS0077/Lib0001/04_製品Ｌ（製品対策・グリーン契約推進係）/02_環境配慮契約法/2025（令和7）年度/350 環境配慮契約法（電力配点例）/契約書類ひな型作成/総合評価（市場連動・独自燃調含む）/"/>
    </mc:Choice>
  </mc:AlternateContent>
  <xr:revisionPtr revIDLastSave="1077" documentId="13_ncr:1_{5A45E94A-934A-477C-8CA0-5EE230544DD8}" xr6:coauthVersionLast="47" xr6:coauthVersionMax="47" xr10:uidLastSave="{4C76169E-E9C6-4DED-9D42-D5360E596E3C}"/>
  <bookViews>
    <workbookView xWindow="-110" yWindow="-110" windowWidth="19420" windowHeight="11500" tabRatio="374" xr2:uid="{00000000-000D-0000-FFFF-FFFF00000000}"/>
  </bookViews>
  <sheets>
    <sheet name="予定価格内訳" sheetId="16" r:id="rId1"/>
    <sheet name="予定価格内訳r" sheetId="7" state="hidden" r:id="rId2"/>
    <sheet name="予定価格内訳 (旧)" sheetId="5" state="hidden" r:id="rId3"/>
  </sheets>
  <definedNames>
    <definedName name="_xlnm.Print_Area" localSheetId="0">予定価格内訳!$A$1:$L$27</definedName>
    <definedName name="_xlnm.Print_Area" localSheetId="2">'予定価格内訳 (旧)'!$A$1:$N$27</definedName>
    <definedName name="_xlnm.Print_Area" localSheetId="1">予定価格内訳r!$A$1:$M$27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6" l="1"/>
  <c r="J7" i="16"/>
  <c r="J8" i="16"/>
  <c r="J9" i="16"/>
  <c r="J10" i="16"/>
  <c r="J11" i="16"/>
  <c r="J12" i="16"/>
  <c r="J13" i="16"/>
  <c r="J14" i="16"/>
  <c r="J15" i="16"/>
  <c r="J16" i="16"/>
  <c r="J17" i="16"/>
  <c r="P18" i="16"/>
  <c r="O18" i="16"/>
  <c r="N18" i="16"/>
  <c r="M18" i="16"/>
  <c r="H17" i="16"/>
  <c r="E17" i="16"/>
  <c r="H16" i="16"/>
  <c r="E16" i="16"/>
  <c r="H15" i="16"/>
  <c r="E15" i="16"/>
  <c r="H14" i="16"/>
  <c r="E14" i="16"/>
  <c r="H13" i="16"/>
  <c r="E13" i="16"/>
  <c r="H12" i="16"/>
  <c r="E12" i="16"/>
  <c r="H11" i="16"/>
  <c r="E11" i="16"/>
  <c r="H10" i="16"/>
  <c r="E10" i="16"/>
  <c r="H9" i="16"/>
  <c r="E9" i="16"/>
  <c r="H8" i="16"/>
  <c r="E8" i="16"/>
  <c r="H7" i="16"/>
  <c r="E7" i="16"/>
  <c r="H6" i="16"/>
  <c r="E6" i="16"/>
  <c r="K9" i="16" l="1"/>
  <c r="K13" i="16"/>
  <c r="K17" i="16"/>
  <c r="K6" i="16"/>
  <c r="K14" i="16"/>
  <c r="K7" i="16"/>
  <c r="K11" i="16"/>
  <c r="K15" i="16"/>
  <c r="K8" i="16"/>
  <c r="K12" i="16"/>
  <c r="K16" i="16"/>
  <c r="K10" i="16"/>
  <c r="E18" i="16"/>
  <c r="H18" i="16"/>
  <c r="J18" i="16"/>
  <c r="K18" i="16" l="1"/>
  <c r="K20" i="16" s="1"/>
  <c r="L19" i="7" l="1"/>
  <c r="L18" i="7"/>
  <c r="L17" i="7"/>
  <c r="L16" i="7"/>
  <c r="L14" i="7"/>
  <c r="L13" i="7"/>
  <c r="L12" i="7"/>
  <c r="L11" i="7"/>
  <c r="L10" i="7"/>
  <c r="L9" i="7"/>
  <c r="L8" i="7"/>
  <c r="K8" i="7"/>
  <c r="M19" i="7" l="1"/>
  <c r="M18" i="7"/>
  <c r="L15" i="7"/>
  <c r="M17" i="7"/>
  <c r="M20" i="7" l="1"/>
  <c r="G19" i="7"/>
  <c r="F19" i="7"/>
  <c r="D19" i="7"/>
  <c r="C19" i="7"/>
  <c r="E19" i="7" s="1"/>
  <c r="G18" i="7"/>
  <c r="F18" i="7"/>
  <c r="D18" i="7"/>
  <c r="C18" i="7"/>
  <c r="G17" i="7"/>
  <c r="F17" i="7"/>
  <c r="D17" i="7"/>
  <c r="C17" i="7"/>
  <c r="E17" i="7" s="1"/>
  <c r="G16" i="7"/>
  <c r="H16" i="7" s="1"/>
  <c r="F16" i="7"/>
  <c r="D16" i="7"/>
  <c r="C16" i="7"/>
  <c r="G15" i="7"/>
  <c r="H15" i="7" s="1"/>
  <c r="F15" i="7"/>
  <c r="D15" i="7"/>
  <c r="C15" i="7"/>
  <c r="E15" i="7" s="1"/>
  <c r="G14" i="7"/>
  <c r="F14" i="7"/>
  <c r="D14" i="7"/>
  <c r="C14" i="7"/>
  <c r="E14" i="7" s="1"/>
  <c r="G13" i="7"/>
  <c r="F13" i="7"/>
  <c r="D13" i="7"/>
  <c r="C13" i="7"/>
  <c r="E13" i="7" s="1"/>
  <c r="G12" i="7"/>
  <c r="H12" i="7" s="1"/>
  <c r="F12" i="7"/>
  <c r="D12" i="7"/>
  <c r="C12" i="7"/>
  <c r="G11" i="7"/>
  <c r="F11" i="7"/>
  <c r="D11" i="7"/>
  <c r="C11" i="7"/>
  <c r="E11" i="7" s="1"/>
  <c r="G10" i="7"/>
  <c r="F10" i="7"/>
  <c r="D10" i="7"/>
  <c r="C10" i="7"/>
  <c r="E10" i="7" s="1"/>
  <c r="G9" i="7"/>
  <c r="F9" i="7"/>
  <c r="D9" i="7"/>
  <c r="E9" i="7" s="1"/>
  <c r="C9" i="7"/>
  <c r="L20" i="7"/>
  <c r="K20" i="7"/>
  <c r="E8" i="7"/>
  <c r="H11" i="7" l="1"/>
  <c r="H19" i="7"/>
  <c r="E12" i="7"/>
  <c r="E16" i="7"/>
  <c r="I16" i="7" s="1"/>
  <c r="E18" i="7"/>
  <c r="I19" i="7"/>
  <c r="H18" i="7"/>
  <c r="I18" i="7" s="1"/>
  <c r="H17" i="7"/>
  <c r="I17" i="7" s="1"/>
  <c r="H13" i="7"/>
  <c r="I13" i="7" s="1"/>
  <c r="I12" i="7"/>
  <c r="H14" i="7"/>
  <c r="I11" i="7"/>
  <c r="H9" i="7"/>
  <c r="I9" i="7" s="1"/>
  <c r="H10" i="7"/>
  <c r="I10" i="7" s="1"/>
  <c r="I14" i="7"/>
  <c r="I15" i="7"/>
  <c r="G8" i="7"/>
  <c r="H8" i="7" l="1"/>
  <c r="I8" i="7" s="1"/>
  <c r="I20" i="7" s="1"/>
  <c r="I22" i="7" s="1"/>
  <c r="G20" i="7"/>
  <c r="M19" i="5" l="1"/>
  <c r="L8" i="5"/>
  <c r="L19" i="5"/>
  <c r="L21" i="5" l="1"/>
  <c r="K8" i="5" l="1"/>
  <c r="L20" i="5" l="1"/>
  <c r="K19" i="5"/>
  <c r="K21" i="5" s="1"/>
  <c r="K20" i="5" l="1"/>
  <c r="G19" i="5" l="1"/>
  <c r="F19" i="5"/>
  <c r="D19" i="5"/>
  <c r="E19" i="5" s="1"/>
  <c r="G18" i="5"/>
  <c r="H18" i="5" s="1"/>
  <c r="F18" i="5"/>
  <c r="D18" i="5"/>
  <c r="E18" i="5" s="1"/>
  <c r="G17" i="5"/>
  <c r="F17" i="5"/>
  <c r="D17" i="5"/>
  <c r="E17" i="5" s="1"/>
  <c r="G16" i="5"/>
  <c r="H16" i="5" s="1"/>
  <c r="F16" i="5"/>
  <c r="D16" i="5"/>
  <c r="E16" i="5" s="1"/>
  <c r="G15" i="5"/>
  <c r="F15" i="5"/>
  <c r="D15" i="5"/>
  <c r="E15" i="5" s="1"/>
  <c r="G14" i="5"/>
  <c r="H14" i="5" s="1"/>
  <c r="F14" i="5"/>
  <c r="E14" i="5"/>
  <c r="D14" i="5"/>
  <c r="G13" i="5"/>
  <c r="F13" i="5"/>
  <c r="D13" i="5"/>
  <c r="E13" i="5" s="1"/>
  <c r="G12" i="5"/>
  <c r="H12" i="5" s="1"/>
  <c r="F12" i="5"/>
  <c r="D12" i="5"/>
  <c r="E12" i="5" s="1"/>
  <c r="G11" i="5"/>
  <c r="F11" i="5"/>
  <c r="D11" i="5"/>
  <c r="E11" i="5" s="1"/>
  <c r="G10" i="5"/>
  <c r="H10" i="5" s="1"/>
  <c r="F10" i="5"/>
  <c r="D10" i="5"/>
  <c r="E10" i="5" s="1"/>
  <c r="G9" i="5"/>
  <c r="F9" i="5"/>
  <c r="D9" i="5"/>
  <c r="E9" i="5" s="1"/>
  <c r="G8" i="5"/>
  <c r="H8" i="5" s="1"/>
  <c r="I8" i="5" s="1"/>
  <c r="E8" i="5"/>
  <c r="H9" i="5" l="1"/>
  <c r="H11" i="5"/>
  <c r="I11" i="5" s="1"/>
  <c r="H13" i="5"/>
  <c r="H15" i="5"/>
  <c r="I15" i="5" s="1"/>
  <c r="H17" i="5"/>
  <c r="H19" i="5"/>
  <c r="I19" i="5" s="1"/>
  <c r="I9" i="5"/>
  <c r="I10" i="5"/>
  <c r="I12" i="5"/>
  <c r="I13" i="5"/>
  <c r="I14" i="5"/>
  <c r="I16" i="5"/>
  <c r="I17" i="5"/>
  <c r="I18" i="5"/>
  <c r="G20" i="5"/>
  <c r="I20" i="5" l="1"/>
  <c r="I22" i="5" s="1"/>
</calcChain>
</file>

<file path=xl/sharedStrings.xml><?xml version="1.0" encoding="utf-8"?>
<sst xmlns="http://schemas.openxmlformats.org/spreadsheetml/2006/main" count="117" uniqueCount="65">
  <si>
    <t>6月</t>
  </si>
  <si>
    <t>7月</t>
  </si>
  <si>
    <t>8月</t>
  </si>
  <si>
    <t>9月</t>
  </si>
  <si>
    <t>10月</t>
  </si>
  <si>
    <t>11月</t>
  </si>
  <si>
    <t>12月</t>
  </si>
  <si>
    <t>1月</t>
  </si>
  <si>
    <t>2月</t>
  </si>
  <si>
    <t>計</t>
    <rPh sb="0" eb="1">
      <t>ケイ</t>
    </rPh>
    <phoneticPr fontId="1"/>
  </si>
  <si>
    <r>
      <t xml:space="preserve">基本料金単価
</t>
    </r>
    <r>
      <rPr>
        <sz val="8"/>
        <color theme="1"/>
        <rFont val="ＭＳ Ｐゴシック"/>
        <family val="3"/>
        <charset val="128"/>
        <scheme val="minor"/>
      </rPr>
      <t>（円/キロワット）</t>
    </r>
    <rPh sb="0" eb="2">
      <t>キホン</t>
    </rPh>
    <rPh sb="2" eb="4">
      <t>リョウキン</t>
    </rPh>
    <rPh sb="4" eb="6">
      <t>タンカ</t>
    </rPh>
    <rPh sb="8" eb="9">
      <t>エン</t>
    </rPh>
    <phoneticPr fontId="1"/>
  </si>
  <si>
    <r>
      <t xml:space="preserve">予定契約電力
</t>
    </r>
    <r>
      <rPr>
        <sz val="8"/>
        <color theme="1"/>
        <rFont val="ＭＳ Ｐゴシック"/>
        <family val="3"/>
        <charset val="128"/>
        <scheme val="minor"/>
      </rPr>
      <t>（キロワット）</t>
    </r>
    <rPh sb="0" eb="2">
      <t>ヨテイ</t>
    </rPh>
    <rPh sb="2" eb="4">
      <t>ケイヤク</t>
    </rPh>
    <rPh sb="4" eb="6">
      <t>デンリョク</t>
    </rPh>
    <phoneticPr fontId="1"/>
  </si>
  <si>
    <r>
      <t xml:space="preserve">基本料金
</t>
    </r>
    <r>
      <rPr>
        <sz val="8"/>
        <color theme="1"/>
        <rFont val="ＭＳ Ｐゴシック"/>
        <family val="3"/>
        <charset val="128"/>
        <scheme val="minor"/>
      </rPr>
      <t>（円）</t>
    </r>
    <rPh sb="0" eb="2">
      <t>キホン</t>
    </rPh>
    <rPh sb="2" eb="4">
      <t>リョウキン</t>
    </rPh>
    <rPh sb="6" eb="7">
      <t>エン</t>
    </rPh>
    <phoneticPr fontId="1"/>
  </si>
  <si>
    <r>
      <t xml:space="preserve">電力量料金単価
</t>
    </r>
    <r>
      <rPr>
        <sz val="8"/>
        <color theme="1"/>
        <rFont val="ＭＳ Ｐゴシック"/>
        <family val="3"/>
        <charset val="128"/>
        <scheme val="minor"/>
      </rPr>
      <t>（円/キロワット時）</t>
    </r>
    <rPh sb="0" eb="3">
      <t>デンリョクリョウ</t>
    </rPh>
    <rPh sb="3" eb="5">
      <t>リョウキン</t>
    </rPh>
    <rPh sb="5" eb="7">
      <t>タンカ</t>
    </rPh>
    <rPh sb="9" eb="10">
      <t>エン</t>
    </rPh>
    <rPh sb="16" eb="17">
      <t>ジ</t>
    </rPh>
    <phoneticPr fontId="1"/>
  </si>
  <si>
    <r>
      <t xml:space="preserve">予定使用電力量
</t>
    </r>
    <r>
      <rPr>
        <sz val="8"/>
        <color theme="1"/>
        <rFont val="ＭＳ Ｐゴシック"/>
        <family val="3"/>
        <charset val="128"/>
        <scheme val="minor"/>
      </rPr>
      <t>（キロワット時）</t>
    </r>
    <rPh sb="0" eb="2">
      <t>ヨテイ</t>
    </rPh>
    <rPh sb="2" eb="4">
      <t>シヨウ</t>
    </rPh>
    <rPh sb="4" eb="7">
      <t>デンリョクリョウ</t>
    </rPh>
    <rPh sb="14" eb="15">
      <t>ジ</t>
    </rPh>
    <phoneticPr fontId="1"/>
  </si>
  <si>
    <r>
      <t xml:space="preserve">電力量料金
</t>
    </r>
    <r>
      <rPr>
        <sz val="8"/>
        <color theme="1"/>
        <rFont val="ＭＳ Ｐゴシック"/>
        <family val="3"/>
        <charset val="128"/>
        <scheme val="minor"/>
      </rPr>
      <t>（円）</t>
    </r>
    <rPh sb="0" eb="3">
      <t>デンリョクリョウ</t>
    </rPh>
    <rPh sb="3" eb="5">
      <t>リョウキン</t>
    </rPh>
    <rPh sb="7" eb="8">
      <t>エン</t>
    </rPh>
    <phoneticPr fontId="1"/>
  </si>
  <si>
    <r>
      <t xml:space="preserve">電気料金
</t>
    </r>
    <r>
      <rPr>
        <sz val="8"/>
        <color theme="1"/>
        <rFont val="ＭＳ Ｐゴシック"/>
        <family val="3"/>
        <charset val="128"/>
        <scheme val="minor"/>
      </rPr>
      <t>（円）円未満端数切り捨て</t>
    </r>
    <rPh sb="0" eb="2">
      <t>デンキ</t>
    </rPh>
    <rPh sb="2" eb="4">
      <t>リョウキン</t>
    </rPh>
    <rPh sb="6" eb="7">
      <t>エン</t>
    </rPh>
    <rPh sb="8" eb="13">
      <t>エンミマンハスウ</t>
    </rPh>
    <rPh sb="13" eb="14">
      <t>キ</t>
    </rPh>
    <rPh sb="15" eb="16">
      <t>ス</t>
    </rPh>
    <phoneticPr fontId="1"/>
  </si>
  <si>
    <t>3月</t>
    <rPh sb="1" eb="2">
      <t>ガツ</t>
    </rPh>
    <phoneticPr fontId="1"/>
  </si>
  <si>
    <t>別紙</t>
    <rPh sb="0" eb="2">
      <t>ベッシ</t>
    </rPh>
    <phoneticPr fontId="1"/>
  </si>
  <si>
    <t>円</t>
    <rPh sb="0" eb="1">
      <t>エン</t>
    </rPh>
    <phoneticPr fontId="1"/>
  </si>
  <si>
    <t>・基本料金の力率割引は考慮しない。</t>
    <rPh sb="11" eb="13">
      <t>コウリョ</t>
    </rPh>
    <phoneticPr fontId="1"/>
  </si>
  <si>
    <t>5月</t>
    <phoneticPr fontId="1"/>
  </si>
  <si>
    <t>・本積算については、燃料費調整及び再生可能エネルギー電気調達特措法賦課金を見込まない。</t>
    <rPh sb="1" eb="2">
      <t>ホン</t>
    </rPh>
    <rPh sb="2" eb="4">
      <t>セキサン</t>
    </rPh>
    <rPh sb="10" eb="13">
      <t>ネンリョウヒ</t>
    </rPh>
    <rPh sb="13" eb="15">
      <t>チョウセイ</t>
    </rPh>
    <rPh sb="15" eb="16">
      <t>オヨ</t>
    </rPh>
    <rPh sb="17" eb="19">
      <t>サイセイ</t>
    </rPh>
    <rPh sb="19" eb="21">
      <t>カノウ</t>
    </rPh>
    <rPh sb="26" eb="28">
      <t>デンキ</t>
    </rPh>
    <rPh sb="28" eb="30">
      <t>チョウタツ</t>
    </rPh>
    <rPh sb="30" eb="33">
      <t>トクソホウ</t>
    </rPh>
    <rPh sb="33" eb="36">
      <t>フカキン</t>
    </rPh>
    <rPh sb="37" eb="39">
      <t>ミコ</t>
    </rPh>
    <phoneticPr fontId="1"/>
  </si>
  <si>
    <t>27年度</t>
    <rPh sb="2" eb="4">
      <t>ネンド</t>
    </rPh>
    <phoneticPr fontId="1"/>
  </si>
  <si>
    <t>（ c = a+b ）</t>
    <phoneticPr fontId="1"/>
  </si>
  <si>
    <t>月</t>
    <rPh sb="0" eb="1">
      <t>ツキ</t>
    </rPh>
    <phoneticPr fontId="1"/>
  </si>
  <si>
    <t>28年度</t>
    <rPh sb="2" eb="4">
      <t>ネンド</t>
    </rPh>
    <phoneticPr fontId="1"/>
  </si>
  <si>
    <t>29年度</t>
    <rPh sb="2" eb="4">
      <t>ネンド</t>
    </rPh>
    <phoneticPr fontId="1"/>
  </si>
  <si>
    <t>↑業者負担を含んで算定していた理由は定かでは無いが、H28年度まで東電と契約しており、業者負担分を分けての請求を断られていた実績があることが関係しているものと推察</t>
    <rPh sb="1" eb="3">
      <t>ギョウシャ</t>
    </rPh>
    <rPh sb="3" eb="5">
      <t>フタン</t>
    </rPh>
    <rPh sb="6" eb="7">
      <t>フク</t>
    </rPh>
    <rPh sb="9" eb="11">
      <t>サンテイ</t>
    </rPh>
    <rPh sb="15" eb="17">
      <t>リユウ</t>
    </rPh>
    <rPh sb="18" eb="19">
      <t>サダ</t>
    </rPh>
    <rPh sb="22" eb="23">
      <t>ナ</t>
    </rPh>
    <rPh sb="29" eb="31">
      <t>ネンド</t>
    </rPh>
    <rPh sb="33" eb="35">
      <t>トウデン</t>
    </rPh>
    <rPh sb="36" eb="38">
      <t>ケイヤク</t>
    </rPh>
    <rPh sb="43" eb="45">
      <t>ギョウシャ</t>
    </rPh>
    <rPh sb="45" eb="48">
      <t>フタンブン</t>
    </rPh>
    <rPh sb="49" eb="50">
      <t>ワ</t>
    </rPh>
    <rPh sb="53" eb="55">
      <t>セイキュウ</t>
    </rPh>
    <rPh sb="56" eb="57">
      <t>コトワ</t>
    </rPh>
    <rPh sb="62" eb="64">
      <t>ジッセキ</t>
    </rPh>
    <rPh sb="70" eb="72">
      <t>カンケイ</t>
    </rPh>
    <rPh sb="79" eb="81">
      <t>スイサツ</t>
    </rPh>
    <phoneticPr fontId="1"/>
  </si>
  <si>
    <t>平成30年度環境調査研修所で使用する電気の調達　予定価格調書　内訳</t>
    <rPh sb="0" eb="2">
      <t>ヘイセイ</t>
    </rPh>
    <rPh sb="4" eb="6">
      <t>ネンド</t>
    </rPh>
    <rPh sb="24" eb="26">
      <t>ヨテイ</t>
    </rPh>
    <rPh sb="26" eb="28">
      <t>カカク</t>
    </rPh>
    <rPh sb="28" eb="30">
      <t>チョウショ</t>
    </rPh>
    <rPh sb="31" eb="33">
      <t>ウチワケ</t>
    </rPh>
    <phoneticPr fontId="1"/>
  </si>
  <si>
    <t>（ a ）</t>
    <phoneticPr fontId="1"/>
  </si>
  <si>
    <t>（ ｂ ）</t>
    <phoneticPr fontId="1"/>
  </si>
  <si>
    <t>4月</t>
    <phoneticPr fontId="1"/>
  </si>
  <si>
    <t>×100/108</t>
    <phoneticPr fontId="1"/>
  </si>
  <si>
    <t>・基本料金単価、予定契約電力および電力量料金単価は30.02月実績による。</t>
    <rPh sb="1" eb="3">
      <t>キホン</t>
    </rPh>
    <rPh sb="3" eb="5">
      <t>リョウキン</t>
    </rPh>
    <rPh sb="5" eb="7">
      <t>タンカ</t>
    </rPh>
    <rPh sb="8" eb="10">
      <t>ヨテイ</t>
    </rPh>
    <rPh sb="10" eb="12">
      <t>ケイヤク</t>
    </rPh>
    <rPh sb="12" eb="14">
      <t>デンリョク</t>
    </rPh>
    <rPh sb="17" eb="20">
      <t>デンリョクリョウ</t>
    </rPh>
    <rPh sb="20" eb="22">
      <t>リョウキン</t>
    </rPh>
    <rPh sb="22" eb="24">
      <t>タンカ</t>
    </rPh>
    <rPh sb="30" eb="31">
      <t>ガツ</t>
    </rPh>
    <rPh sb="31" eb="33">
      <t>ジッセキ</t>
    </rPh>
    <phoneticPr fontId="1"/>
  </si>
  <si>
    <t>・予定使用電力量の4～2月分は28年度と29年度の実績値平均。3月分は27年度と28年度の実績値平均。（百キロワット時未満四捨五入）</t>
    <rPh sb="1" eb="3">
      <t>ヨテイ</t>
    </rPh>
    <rPh sb="3" eb="5">
      <t>シヨウ</t>
    </rPh>
    <rPh sb="5" eb="8">
      <t>デンリョクリョウ</t>
    </rPh>
    <rPh sb="12" eb="13">
      <t>ガツ</t>
    </rPh>
    <rPh sb="13" eb="14">
      <t>ブン</t>
    </rPh>
    <rPh sb="17" eb="19">
      <t>ネンド</t>
    </rPh>
    <rPh sb="22" eb="23">
      <t>ネン</t>
    </rPh>
    <rPh sb="23" eb="24">
      <t>ド</t>
    </rPh>
    <rPh sb="25" eb="28">
      <t>ジッセキチ</t>
    </rPh>
    <rPh sb="28" eb="30">
      <t>ヘイキン</t>
    </rPh>
    <rPh sb="37" eb="39">
      <t>ネンド</t>
    </rPh>
    <rPh sb="42" eb="44">
      <t>ネンド</t>
    </rPh>
    <rPh sb="45" eb="48">
      <t>ジッセキチ</t>
    </rPh>
    <rPh sb="48" eb="50">
      <t>ヘイキン</t>
    </rPh>
    <rPh sb="52" eb="53">
      <t>ヒャク</t>
    </rPh>
    <rPh sb="61" eb="65">
      <t>シシャゴニュウ</t>
    </rPh>
    <phoneticPr fontId="1"/>
  </si>
  <si>
    <t>・各単価には消費税及び地方消費税額を含む。</t>
    <phoneticPr fontId="1"/>
  </si>
  <si>
    <t>30年度</t>
    <rPh sb="2" eb="4">
      <t>ネンド</t>
    </rPh>
    <phoneticPr fontId="1"/>
  </si>
  <si>
    <t>平成31年度環境調査研修所で使用する電気の調達　予定価格調書　内訳</t>
    <rPh sb="0" eb="2">
      <t>ヘイセイ</t>
    </rPh>
    <rPh sb="4" eb="6">
      <t>ネンド</t>
    </rPh>
    <rPh sb="24" eb="26">
      <t>ヨテイ</t>
    </rPh>
    <rPh sb="26" eb="28">
      <t>カカク</t>
    </rPh>
    <rPh sb="28" eb="30">
      <t>チョウショ</t>
    </rPh>
    <rPh sb="31" eb="33">
      <t>ウチワケ</t>
    </rPh>
    <phoneticPr fontId="1"/>
  </si>
  <si>
    <r>
      <t>・基本料金単価、予定契約電力および電力量料金単価は30.</t>
    </r>
    <r>
      <rPr>
        <sz val="9"/>
        <rFont val="ＭＳ Ｐゴシック"/>
        <family val="3"/>
        <charset val="128"/>
        <scheme val="minor"/>
      </rPr>
      <t>12月実績による。</t>
    </r>
    <rPh sb="1" eb="3">
      <t>キホン</t>
    </rPh>
    <rPh sb="3" eb="5">
      <t>リョウキン</t>
    </rPh>
    <rPh sb="5" eb="7">
      <t>タンカ</t>
    </rPh>
    <rPh sb="8" eb="10">
      <t>ヨテイ</t>
    </rPh>
    <rPh sb="10" eb="12">
      <t>ケイヤク</t>
    </rPh>
    <rPh sb="12" eb="14">
      <t>デンリョク</t>
    </rPh>
    <rPh sb="17" eb="20">
      <t>デンリョクリョウ</t>
    </rPh>
    <rPh sb="20" eb="22">
      <t>リョウキン</t>
    </rPh>
    <rPh sb="22" eb="24">
      <t>タンカ</t>
    </rPh>
    <rPh sb="30" eb="31">
      <t>ガツ</t>
    </rPh>
    <rPh sb="31" eb="33">
      <t>ジッセキ</t>
    </rPh>
    <phoneticPr fontId="1"/>
  </si>
  <si>
    <r>
      <t>・予定使用電力量の4～</t>
    </r>
    <r>
      <rPr>
        <sz val="9"/>
        <rFont val="ＭＳ Ｐゴシック"/>
        <family val="3"/>
        <charset val="128"/>
        <scheme val="minor"/>
      </rPr>
      <t>12月分は29年度と30年度の実績値平均。1～3月分は28年度と29年度の実績値平均。（百キロワット時未満四捨五入）</t>
    </r>
    <rPh sb="1" eb="3">
      <t>ヨテイ</t>
    </rPh>
    <rPh sb="3" eb="5">
      <t>シヨウ</t>
    </rPh>
    <rPh sb="5" eb="8">
      <t>デンリョクリョウ</t>
    </rPh>
    <rPh sb="13" eb="14">
      <t>ガツ</t>
    </rPh>
    <rPh sb="14" eb="15">
      <t>ブン</t>
    </rPh>
    <rPh sb="18" eb="20">
      <t>ネンド</t>
    </rPh>
    <rPh sb="23" eb="24">
      <t>ネン</t>
    </rPh>
    <rPh sb="24" eb="25">
      <t>ド</t>
    </rPh>
    <rPh sb="26" eb="29">
      <t>ジッセキチ</t>
    </rPh>
    <rPh sb="29" eb="31">
      <t>ヘイキン</t>
    </rPh>
    <rPh sb="40" eb="42">
      <t>ネンド</t>
    </rPh>
    <rPh sb="45" eb="47">
      <t>ネンド</t>
    </rPh>
    <rPh sb="48" eb="51">
      <t>ジッセキチ</t>
    </rPh>
    <rPh sb="51" eb="53">
      <t>ヘイキン</t>
    </rPh>
    <rPh sb="55" eb="56">
      <t>ヒャク</t>
    </rPh>
    <rPh sb="64" eb="68">
      <t>シシャゴニュウ</t>
    </rPh>
    <phoneticPr fontId="1"/>
  </si>
  <si>
    <t>×100/110</t>
    <phoneticPr fontId="1"/>
  </si>
  <si>
    <t>⇒</t>
    <phoneticPr fontId="1"/>
  </si>
  <si>
    <t>（ e ）</t>
    <phoneticPr fontId="1"/>
  </si>
  <si>
    <t>（ d ）</t>
    <phoneticPr fontId="1"/>
  </si>
  <si>
    <t>（ g ）</t>
    <phoneticPr fontId="1"/>
  </si>
  <si>
    <t>（ c + f + h + j ）</t>
    <phoneticPr fontId="1"/>
  </si>
  <si>
    <t>（c = a×b ）</t>
    <phoneticPr fontId="1"/>
  </si>
  <si>
    <t>（ f = d×e ）</t>
    <phoneticPr fontId="1"/>
  </si>
  <si>
    <t>（ h = e×g ）</t>
    <phoneticPr fontId="1"/>
  </si>
  <si>
    <t>（ b )</t>
    <phoneticPr fontId="1"/>
  </si>
  <si>
    <t>・基本料金単価、電力量料金単価ともに、東京電力パワーグリッド(株)における最終保障電力料金による。</t>
    <rPh sb="19" eb="21">
      <t>トウキョウ</t>
    </rPh>
    <rPh sb="21" eb="23">
      <t>デンリョク</t>
    </rPh>
    <rPh sb="22" eb="23">
      <t>キュウデン</t>
    </rPh>
    <rPh sb="30" eb="33">
      <t>カブ</t>
    </rPh>
    <rPh sb="37" eb="39">
      <t>サイシュウ</t>
    </rPh>
    <rPh sb="39" eb="41">
      <t>ホショウ</t>
    </rPh>
    <rPh sb="41" eb="43">
      <t>デンリョク</t>
    </rPh>
    <rPh sb="43" eb="45">
      <t>リョウキン</t>
    </rPh>
    <phoneticPr fontId="1"/>
  </si>
  <si>
    <r>
      <t xml:space="preserve">基本料金単価
</t>
    </r>
    <r>
      <rPr>
        <sz val="8"/>
        <color theme="1"/>
        <rFont val="HGSｺﾞｼｯｸM"/>
        <family val="3"/>
        <charset val="128"/>
      </rPr>
      <t>（円/キロワット）</t>
    </r>
    <rPh sb="0" eb="2">
      <t>キホン</t>
    </rPh>
    <rPh sb="2" eb="4">
      <t>リョウキン</t>
    </rPh>
    <rPh sb="4" eb="6">
      <t>タンカ</t>
    </rPh>
    <rPh sb="8" eb="9">
      <t>エン</t>
    </rPh>
    <phoneticPr fontId="1"/>
  </si>
  <si>
    <r>
      <t xml:space="preserve">予定契約電力
</t>
    </r>
    <r>
      <rPr>
        <sz val="8"/>
        <color theme="1"/>
        <rFont val="HGSｺﾞｼｯｸM"/>
        <family val="3"/>
        <charset val="128"/>
      </rPr>
      <t>（キロワット）</t>
    </r>
    <rPh sb="0" eb="2">
      <t>ヨテイ</t>
    </rPh>
    <rPh sb="2" eb="4">
      <t>ケイヤク</t>
    </rPh>
    <rPh sb="4" eb="6">
      <t>デンリョク</t>
    </rPh>
    <phoneticPr fontId="1"/>
  </si>
  <si>
    <r>
      <t xml:space="preserve">基本料金
</t>
    </r>
    <r>
      <rPr>
        <sz val="8"/>
        <color theme="1"/>
        <rFont val="HGSｺﾞｼｯｸM"/>
        <family val="3"/>
        <charset val="128"/>
      </rPr>
      <t>（円）</t>
    </r>
    <rPh sb="0" eb="2">
      <t>キホン</t>
    </rPh>
    <rPh sb="2" eb="4">
      <t>リョウキン</t>
    </rPh>
    <rPh sb="6" eb="7">
      <t>エン</t>
    </rPh>
    <phoneticPr fontId="1"/>
  </si>
  <si>
    <r>
      <t xml:space="preserve">電力量料金単価
</t>
    </r>
    <r>
      <rPr>
        <sz val="8"/>
        <color theme="1"/>
        <rFont val="HGSｺﾞｼｯｸM"/>
        <family val="3"/>
        <charset val="128"/>
      </rPr>
      <t>（円/キロワット時）</t>
    </r>
    <rPh sb="0" eb="3">
      <t>デンリョクリョウ</t>
    </rPh>
    <rPh sb="3" eb="5">
      <t>リョウキン</t>
    </rPh>
    <rPh sb="5" eb="7">
      <t>タンカ</t>
    </rPh>
    <rPh sb="9" eb="10">
      <t>エン</t>
    </rPh>
    <rPh sb="16" eb="17">
      <t>ジ</t>
    </rPh>
    <phoneticPr fontId="1"/>
  </si>
  <si>
    <r>
      <t xml:space="preserve">予定使用電力量
</t>
    </r>
    <r>
      <rPr>
        <sz val="8"/>
        <color theme="1"/>
        <rFont val="HGSｺﾞｼｯｸM"/>
        <family val="3"/>
        <charset val="128"/>
      </rPr>
      <t>（キロワット時）</t>
    </r>
    <rPh sb="0" eb="2">
      <t>ヨテイ</t>
    </rPh>
    <rPh sb="2" eb="4">
      <t>シヨウ</t>
    </rPh>
    <rPh sb="4" eb="7">
      <t>デンリョクリョウ</t>
    </rPh>
    <rPh sb="14" eb="15">
      <t>ジ</t>
    </rPh>
    <phoneticPr fontId="1"/>
  </si>
  <si>
    <r>
      <t xml:space="preserve">電力量料金
</t>
    </r>
    <r>
      <rPr>
        <sz val="8"/>
        <color theme="1"/>
        <rFont val="HGSｺﾞｼｯｸM"/>
        <family val="3"/>
        <charset val="128"/>
      </rPr>
      <t>（円）</t>
    </r>
    <rPh sb="0" eb="3">
      <t>デンリョクリョウ</t>
    </rPh>
    <rPh sb="3" eb="5">
      <t>リョウキン</t>
    </rPh>
    <rPh sb="7" eb="8">
      <t>エン</t>
    </rPh>
    <phoneticPr fontId="1"/>
  </si>
  <si>
    <r>
      <t xml:space="preserve">燃料費等調整単価
</t>
    </r>
    <r>
      <rPr>
        <sz val="8"/>
        <color theme="1"/>
        <rFont val="HGSｺﾞｼｯｸM"/>
        <family val="3"/>
        <charset val="128"/>
      </rPr>
      <t>（円/キロワット時）</t>
    </r>
    <rPh sb="0" eb="3">
      <t>ネンリョウヒ</t>
    </rPh>
    <rPh sb="3" eb="4">
      <t>トウ</t>
    </rPh>
    <rPh sb="4" eb="8">
      <t>チョウセイタンカ</t>
    </rPh>
    <phoneticPr fontId="1"/>
  </si>
  <si>
    <r>
      <t xml:space="preserve">燃料費等調整額
</t>
    </r>
    <r>
      <rPr>
        <sz val="8"/>
        <color theme="1"/>
        <rFont val="HGSｺﾞｼｯｸM"/>
        <family val="3"/>
        <charset val="128"/>
      </rPr>
      <t>（円）</t>
    </r>
    <rPh sb="0" eb="2">
      <t>ネンリョウ</t>
    </rPh>
    <rPh sb="2" eb="4">
      <t>ヒナド</t>
    </rPh>
    <rPh sb="4" eb="6">
      <t>チョウセイ</t>
    </rPh>
    <rPh sb="6" eb="7">
      <t>ガク</t>
    </rPh>
    <rPh sb="9" eb="10">
      <t>エン</t>
    </rPh>
    <phoneticPr fontId="1"/>
  </si>
  <si>
    <r>
      <t xml:space="preserve">電気料金
</t>
    </r>
    <r>
      <rPr>
        <sz val="8"/>
        <color theme="1"/>
        <rFont val="HGSｺﾞｼｯｸM"/>
        <family val="3"/>
        <charset val="128"/>
      </rPr>
      <t>（円）円未満端数切り捨て</t>
    </r>
    <rPh sb="0" eb="2">
      <t>デンキ</t>
    </rPh>
    <rPh sb="2" eb="4">
      <t>リョウキン</t>
    </rPh>
    <rPh sb="6" eb="7">
      <t>エン</t>
    </rPh>
    <rPh sb="8" eb="13">
      <t>エンミマンハスウ</t>
    </rPh>
    <rPh sb="13" eb="14">
      <t>キ</t>
    </rPh>
    <rPh sb="15" eb="16">
      <t>ス</t>
    </rPh>
    <phoneticPr fontId="1"/>
  </si>
  <si>
    <t>令和〇年度△△で使用する電気の調達　予定価格調書　内訳</t>
    <rPh sb="3" eb="4">
      <t>ネン</t>
    </rPh>
    <rPh sb="4" eb="5">
      <t>ド</t>
    </rPh>
    <rPh sb="18" eb="20">
      <t>ヨテイ</t>
    </rPh>
    <rPh sb="20" eb="22">
      <t>カカク</t>
    </rPh>
    <rPh sb="22" eb="24">
      <t>チョウショ</t>
    </rPh>
    <rPh sb="25" eb="27">
      <t>ウチワケ</t>
    </rPh>
    <phoneticPr fontId="1"/>
  </si>
  <si>
    <t>・予定使用電力量は令和●～●年度の使用量の平均値。（使用量は1,000ｋｗキロワット未満切上げ）</t>
    <rPh sb="1" eb="3">
      <t>ヨテイ</t>
    </rPh>
    <rPh sb="3" eb="5">
      <t>シヨウ</t>
    </rPh>
    <rPh sb="5" eb="8">
      <t>デンリョクリョウ</t>
    </rPh>
    <rPh sb="9" eb="11">
      <t>レイワ</t>
    </rPh>
    <rPh sb="14" eb="15">
      <t>ネン</t>
    </rPh>
    <rPh sb="15" eb="16">
      <t>ド</t>
    </rPh>
    <rPh sb="17" eb="20">
      <t>シヨウリョウ</t>
    </rPh>
    <rPh sb="23" eb="24">
      <t>チ</t>
    </rPh>
    <rPh sb="26" eb="29">
      <t>シヨウリョウ</t>
    </rPh>
    <rPh sb="38" eb="42">
      <t>シシャゴニュウ</t>
    </rPh>
    <rPh sb="44" eb="46">
      <t>キリア</t>
    </rPh>
    <phoneticPr fontId="1"/>
  </si>
  <si>
    <t>・予定契約電力は令和●年度実績の最大需要電力による。</t>
    <rPh sb="8" eb="10">
      <t>レイワ</t>
    </rPh>
    <rPh sb="11" eb="13">
      <t>ネンド</t>
    </rPh>
    <rPh sb="13" eb="15">
      <t>ジッセキ</t>
    </rPh>
    <rPh sb="16" eb="18">
      <t>サイダイ</t>
    </rPh>
    <rPh sb="18" eb="20">
      <t>ジュヨウ</t>
    </rPh>
    <rPh sb="20" eb="22">
      <t>デンリョク</t>
    </rPh>
    <phoneticPr fontId="1"/>
  </si>
  <si>
    <t>・燃料費等調整単価は令和●年度実績による。</t>
    <rPh sb="1" eb="3">
      <t>ネンリョウ</t>
    </rPh>
    <rPh sb="3" eb="4">
      <t>ヒ</t>
    </rPh>
    <rPh sb="4" eb="5">
      <t>トウ</t>
    </rPh>
    <rPh sb="5" eb="7">
      <t>チョウセイ</t>
    </rPh>
    <rPh sb="7" eb="9">
      <t>タンカ</t>
    </rPh>
    <rPh sb="10" eb="12">
      <t>レイワ</t>
    </rPh>
    <rPh sb="13" eb="15">
      <t>ネンド</t>
    </rPh>
    <rPh sb="15" eb="17">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</si>
</sst>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0_ "/>
    <numFmt numFmtId="178" formatCode="#,##0_);[Red]\(#,##0\)"/>
  </numFmts>
  <fonts count="27" x14ac:knownFonts="1">
    <font>
      <sz val="11"/>
      <color theme="1"/>
      <name val="ＭＳ Ｐゴシック"/>
      <family val="2"/>
      <charset val="128"/>
      <scheme val="minor"/>
    </font>
    <font>
      <sz val="6"/>
      <name val="ＭＳ Ｐゴシック"/>
      <family val="2"/>
      <charset val="128"/>
      <scheme val="minor"/>
    </font>
    <font>
      <sz val="8"/>
      <color theme="1"/>
      <name val="ＭＳ Ｐゴシック"/>
      <family val="3"/>
      <charset val="128"/>
      <scheme val="minor"/>
    </font>
    <font>
      <sz val="10"/>
      <color theme="1"/>
      <name val="ＭＳ Ｐゴシック"/>
      <family val="2"/>
      <charset val="128"/>
      <scheme val="minor"/>
    </font>
    <font>
      <sz val="9"/>
      <color theme="1"/>
      <name val="ＭＳ Ｐゴシック"/>
      <family val="3"/>
      <charset val="128"/>
      <scheme val="minor"/>
    </font>
    <font>
      <sz val="9"/>
      <color theme="1"/>
      <name val="ＭＳ Ｐゴシック"/>
      <family val="2"/>
      <charset val="128"/>
      <scheme val="minor"/>
    </font>
    <font>
      <sz val="11"/>
      <color theme="1"/>
      <name val="ＭＳ Ｐゴシック"/>
      <family val="2"/>
      <charset val="128"/>
      <scheme val="minor"/>
    </font>
    <font>
      <sz val="11"/>
      <color theme="0"/>
      <name val="ＭＳ Ｐゴシック"/>
      <family val="3"/>
      <charset val="128"/>
      <scheme val="minor"/>
    </font>
    <font>
      <sz val="11"/>
      <name val="ＭＳ Ｐゴシック"/>
      <family val="2"/>
      <charset val="128"/>
      <scheme val="minor"/>
    </font>
    <font>
      <b/>
      <sz val="11"/>
      <name val="ＭＳ Ｐゴシック"/>
      <family val="3"/>
      <charset val="128"/>
      <scheme val="minor"/>
    </font>
    <font>
      <sz val="11"/>
      <color rgb="FFFF0000"/>
      <name val="ＭＳ Ｐゴシック"/>
      <family val="2"/>
      <charset val="128"/>
      <scheme val="minor"/>
    </font>
    <font>
      <sz val="11"/>
      <color rgb="FFA0A0A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1"/>
      <color rgb="FFA0A0A0"/>
      <name val="ＭＳ Ｐゴシック"/>
      <family val="3"/>
      <charset val="128"/>
      <scheme val="minor"/>
    </font>
    <font>
      <sz val="9"/>
      <name val="ＭＳ Ｐゴシック"/>
      <family val="2"/>
      <charset val="128"/>
      <scheme val="minor"/>
    </font>
    <font>
      <sz val="11"/>
      <color rgb="FFFF0000"/>
      <name val="ＭＳ Ｐゴシック"/>
      <family val="3"/>
      <charset val="128"/>
      <scheme val="minor"/>
    </font>
    <font>
      <b/>
      <sz val="11"/>
      <color theme="1"/>
      <name val="ＭＳ Ｐゴシック"/>
      <family val="3"/>
      <charset val="128"/>
      <scheme val="minor"/>
    </font>
    <font>
      <sz val="11"/>
      <name val="ＭＳ Ｐゴシック"/>
      <family val="3"/>
      <charset val="128"/>
    </font>
    <font>
      <sz val="10"/>
      <color theme="1"/>
      <name val="ＭＳ Ｐゴシック"/>
      <family val="3"/>
      <charset val="128"/>
      <scheme val="minor"/>
    </font>
    <font>
      <sz val="11"/>
      <color theme="1"/>
      <name val="HGｺﾞｼｯｸM"/>
      <family val="3"/>
      <charset val="128"/>
    </font>
    <font>
      <sz val="11"/>
      <color theme="1"/>
      <name val="HGSｺﾞｼｯｸM"/>
      <family val="3"/>
      <charset val="128"/>
    </font>
    <font>
      <sz val="8"/>
      <color theme="1"/>
      <name val="HGSｺﾞｼｯｸM"/>
      <family val="3"/>
      <charset val="128"/>
    </font>
    <font>
      <sz val="9"/>
      <color theme="1"/>
      <name val="HGSｺﾞｼｯｸM"/>
      <family val="3"/>
      <charset val="128"/>
    </font>
    <font>
      <sz val="10"/>
      <color theme="1"/>
      <name val="HGSｺﾞｼｯｸM"/>
      <family val="3"/>
      <charset val="128"/>
    </font>
    <font>
      <sz val="9"/>
      <name val="HGSｺﾞｼｯｸM"/>
      <family val="3"/>
      <charset val="128"/>
    </font>
    <font>
      <b/>
      <sz val="14"/>
      <color theme="1"/>
      <name val="HGSｺﾞｼｯｸM"/>
      <family val="3"/>
      <charset val="128"/>
    </font>
  </fonts>
  <fills count="4">
    <fill>
      <patternFill patternType="none"/>
    </fill>
    <fill>
      <patternFill patternType="gray125"/>
    </fill>
    <fill>
      <patternFill patternType="solid">
        <fgColor rgb="FFFFFF00"/>
        <bgColor indexed="64"/>
      </patternFill>
    </fill>
    <fill>
      <patternFill patternType="solid">
        <fgColor rgb="FFA0A0A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double">
        <color auto="1"/>
      </left>
      <right style="medium">
        <color indexed="64"/>
      </right>
      <top/>
      <bottom style="medium">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diagonalUp="1">
      <left style="medium">
        <color indexed="64"/>
      </left>
      <right style="thin">
        <color indexed="64"/>
      </right>
      <top/>
      <bottom style="double">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thin">
        <color indexed="64"/>
      </left>
      <right style="thin">
        <color indexed="64"/>
      </right>
      <top/>
      <bottom style="double">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theme="0"/>
      </left>
      <right style="thin">
        <color indexed="64"/>
      </right>
      <top style="thin">
        <color indexed="64"/>
      </top>
      <bottom/>
      <diagonal/>
    </border>
    <border>
      <left style="thin">
        <color indexed="64"/>
      </left>
      <right style="thin">
        <color theme="0"/>
      </right>
      <top style="thin">
        <color indexed="64"/>
      </top>
      <bottom/>
      <diagonal/>
    </border>
    <border>
      <left style="thin">
        <color theme="0"/>
      </left>
      <right/>
      <top style="thin">
        <color indexed="64"/>
      </top>
      <bottom/>
      <diagonal/>
    </border>
    <border>
      <left/>
      <right/>
      <top style="thin">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diagonalUp="1">
      <left style="thin">
        <color indexed="64"/>
      </left>
      <right/>
      <top/>
      <bottom style="double">
        <color indexed="64"/>
      </bottom>
      <diagonal style="thin">
        <color indexed="64"/>
      </diagonal>
    </border>
  </borders>
  <cellStyleXfs count="3">
    <xf numFmtId="0" fontId="0" fillId="0" borderId="0">
      <alignment vertical="center"/>
    </xf>
    <xf numFmtId="38" fontId="6" fillId="0" borderId="0" applyFont="0" applyFill="0" applyBorder="0" applyAlignment="0" applyProtection="0">
      <alignment vertical="center"/>
    </xf>
    <xf numFmtId="0" fontId="18" fillId="0" borderId="0">
      <alignment vertical="center"/>
    </xf>
  </cellStyleXfs>
  <cellXfs count="182">
    <xf numFmtId="0" fontId="0" fillId="0" borderId="0" xfId="0">
      <alignment vertical="center"/>
    </xf>
    <xf numFmtId="0" fontId="0" fillId="0" borderId="0" xfId="0" applyAlignment="1">
      <alignment horizontal="center" vertical="center"/>
    </xf>
    <xf numFmtId="176" fontId="0" fillId="0" borderId="1" xfId="0" applyNumberFormat="1" applyBorder="1">
      <alignment vertical="center"/>
    </xf>
    <xf numFmtId="176" fontId="0" fillId="0" borderId="6" xfId="0" applyNumberFormat="1" applyBorder="1">
      <alignment vertical="center"/>
    </xf>
    <xf numFmtId="0" fontId="0" fillId="0" borderId="6" xfId="0" applyBorder="1" applyAlignment="1">
      <alignment horizontal="right" vertical="center"/>
    </xf>
    <xf numFmtId="0" fontId="0" fillId="0" borderId="0" xfId="0" applyAlignment="1">
      <alignment horizontal="right" vertical="center"/>
    </xf>
    <xf numFmtId="0" fontId="3" fillId="0" borderId="0" xfId="0" applyFont="1">
      <alignment vertical="center"/>
    </xf>
    <xf numFmtId="177" fontId="0" fillId="0" borderId="5" xfId="0" applyNumberFormat="1" applyBorder="1">
      <alignment vertical="center"/>
    </xf>
    <xf numFmtId="177" fontId="0" fillId="0" borderId="3" xfId="0" applyNumberFormat="1" applyBorder="1">
      <alignment vertical="center"/>
    </xf>
    <xf numFmtId="177" fontId="0" fillId="0" borderId="2" xfId="0" applyNumberFormat="1" applyBorder="1">
      <alignment vertical="center"/>
    </xf>
    <xf numFmtId="177" fontId="0" fillId="0" borderId="4" xfId="0" applyNumberFormat="1" applyBorder="1">
      <alignment vertical="center"/>
    </xf>
    <xf numFmtId="0" fontId="4" fillId="0" borderId="0" xfId="0" applyFont="1">
      <alignment vertical="center"/>
    </xf>
    <xf numFmtId="0" fontId="5" fillId="0" borderId="0" xfId="0" applyFont="1">
      <alignment vertical="center"/>
    </xf>
    <xf numFmtId="0" fontId="4" fillId="0" borderId="7" xfId="0" applyFont="1" applyBorder="1">
      <alignment vertical="center"/>
    </xf>
    <xf numFmtId="0" fontId="0" fillId="0" borderId="8" xfId="0" applyBorder="1">
      <alignment vertical="center"/>
    </xf>
    <xf numFmtId="176" fontId="0" fillId="0" borderId="9" xfId="0" applyNumberFormat="1" applyBorder="1" applyAlignment="1">
      <alignment horizontal="right" vertical="center"/>
    </xf>
    <xf numFmtId="0" fontId="5" fillId="0" borderId="10" xfId="0" applyFont="1" applyBorder="1">
      <alignment vertical="center"/>
    </xf>
    <xf numFmtId="0" fontId="4" fillId="0" borderId="11" xfId="0" applyFont="1" applyBorder="1">
      <alignment vertical="center"/>
    </xf>
    <xf numFmtId="0" fontId="0" fillId="0" borderId="11" xfId="0" applyBorder="1">
      <alignment vertical="center"/>
    </xf>
    <xf numFmtId="0" fontId="0" fillId="0" borderId="12" xfId="0" applyBorder="1" applyAlignment="1">
      <alignment horizontal="right" vertical="center"/>
    </xf>
    <xf numFmtId="0" fontId="0" fillId="0" borderId="8" xfId="0" applyBorder="1" applyAlignment="1">
      <alignment horizontal="right" vertical="center"/>
    </xf>
    <xf numFmtId="0" fontId="0" fillId="0" borderId="13" xfId="0" applyBorder="1" applyAlignment="1">
      <alignment horizontal="right" vertical="center"/>
    </xf>
    <xf numFmtId="177" fontId="0" fillId="0" borderId="14" xfId="0" applyNumberFormat="1" applyBorder="1">
      <alignment vertical="center"/>
    </xf>
    <xf numFmtId="176" fontId="0" fillId="0" borderId="15" xfId="0" applyNumberFormat="1" applyBorder="1">
      <alignment vertical="center"/>
    </xf>
    <xf numFmtId="177" fontId="0" fillId="0" borderId="16" xfId="0" applyNumberFormat="1" applyBorder="1">
      <alignment vertical="center"/>
    </xf>
    <xf numFmtId="177" fontId="0" fillId="0" borderId="17" xfId="0" applyNumberFormat="1" applyBorder="1">
      <alignment vertical="center"/>
    </xf>
    <xf numFmtId="177" fontId="0" fillId="0" borderId="18" xfId="0" applyNumberFormat="1" applyBorder="1">
      <alignment vertical="center"/>
    </xf>
    <xf numFmtId="176" fontId="0" fillId="0" borderId="13" xfId="0" applyNumberFormat="1" applyBorder="1">
      <alignmen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xf>
    <xf numFmtId="176" fontId="0" fillId="0" borderId="27" xfId="0" applyNumberFormat="1" applyBorder="1">
      <alignment vertical="center"/>
    </xf>
    <xf numFmtId="176" fontId="0" fillId="0" borderId="28" xfId="0" applyNumberFormat="1" applyBorder="1">
      <alignment vertical="center"/>
    </xf>
    <xf numFmtId="176" fontId="0" fillId="0" borderId="29" xfId="0" applyNumberFormat="1" applyBorder="1">
      <alignment vertical="center"/>
    </xf>
    <xf numFmtId="176" fontId="0" fillId="0" borderId="30" xfId="0" applyNumberFormat="1" applyBorder="1">
      <alignment vertical="center"/>
    </xf>
    <xf numFmtId="176" fontId="0" fillId="0" borderId="26" xfId="0" applyNumberFormat="1" applyBorder="1">
      <alignment vertical="center"/>
    </xf>
    <xf numFmtId="0" fontId="0" fillId="0" borderId="31" xfId="0" applyBorder="1" applyAlignment="1">
      <alignment vertical="top"/>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37" xfId="0" applyBorder="1" applyAlignment="1">
      <alignment horizontal="center" vertical="top" wrapText="1"/>
    </xf>
    <xf numFmtId="0" fontId="0" fillId="0" borderId="19" xfId="0"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38" fontId="0" fillId="0" borderId="1" xfId="1" applyFont="1" applyBorder="1">
      <alignment vertical="center"/>
    </xf>
    <xf numFmtId="38" fontId="0" fillId="0" borderId="1" xfId="1" applyFont="1" applyBorder="1" applyAlignment="1">
      <alignment horizontal="right" vertical="center"/>
    </xf>
    <xf numFmtId="0" fontId="0" fillId="0" borderId="37" xfId="0" applyBorder="1" applyAlignment="1">
      <alignment horizontal="right" vertical="center"/>
    </xf>
    <xf numFmtId="177" fontId="0" fillId="0" borderId="32" xfId="0" applyNumberFormat="1" applyBorder="1">
      <alignment vertical="center"/>
    </xf>
    <xf numFmtId="176" fontId="0" fillId="0" borderId="33" xfId="0" applyNumberFormat="1" applyBorder="1">
      <alignment vertical="center"/>
    </xf>
    <xf numFmtId="177" fontId="0" fillId="0" borderId="34" xfId="0" applyNumberFormat="1" applyBorder="1">
      <alignment vertical="center"/>
    </xf>
    <xf numFmtId="177" fontId="0" fillId="0" borderId="35" xfId="0" applyNumberFormat="1" applyBorder="1">
      <alignment vertical="center"/>
    </xf>
    <xf numFmtId="176" fontId="0" fillId="0" borderId="38" xfId="0" applyNumberFormat="1" applyBorder="1">
      <alignment vertical="center"/>
    </xf>
    <xf numFmtId="177" fontId="0" fillId="0" borderId="36" xfId="0" applyNumberFormat="1" applyBorder="1">
      <alignment vertical="center"/>
    </xf>
    <xf numFmtId="176" fontId="0" fillId="0" borderId="37" xfId="0" applyNumberFormat="1" applyBorder="1">
      <alignment vertical="center"/>
    </xf>
    <xf numFmtId="0" fontId="0" fillId="0" borderId="39" xfId="0" applyBorder="1" applyAlignment="1">
      <alignment horizontal="right" vertical="center"/>
    </xf>
    <xf numFmtId="177" fontId="0" fillId="0" borderId="40" xfId="0" applyNumberFormat="1" applyBorder="1">
      <alignment vertical="center"/>
    </xf>
    <xf numFmtId="176" fontId="0" fillId="0" borderId="41" xfId="0" applyNumberFormat="1" applyBorder="1">
      <alignment vertical="center"/>
    </xf>
    <xf numFmtId="177" fontId="0" fillId="0" borderId="42"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6" fontId="0" fillId="0" borderId="39" xfId="0" applyNumberFormat="1" applyBorder="1">
      <alignment vertical="center"/>
    </xf>
    <xf numFmtId="0" fontId="0" fillId="0" borderId="0" xfId="0" applyAlignment="1">
      <alignment vertical="center" wrapText="1"/>
    </xf>
    <xf numFmtId="0" fontId="0" fillId="2" borderId="1" xfId="0" applyFill="1" applyBorder="1">
      <alignment vertical="center"/>
    </xf>
    <xf numFmtId="38" fontId="0" fillId="2" borderId="1" xfId="1" applyFont="1" applyFill="1" applyBorder="1">
      <alignment vertical="center"/>
    </xf>
    <xf numFmtId="0" fontId="7" fillId="0" borderId="46" xfId="0" applyFont="1" applyBorder="1">
      <alignment vertical="center"/>
    </xf>
    <xf numFmtId="38" fontId="8" fillId="0" borderId="0" xfId="0" applyNumberFormat="1" applyFont="1">
      <alignment vertical="center"/>
    </xf>
    <xf numFmtId="0" fontId="7" fillId="0" borderId="0" xfId="0" applyFont="1">
      <alignment vertical="center"/>
    </xf>
    <xf numFmtId="38" fontId="9" fillId="0" borderId="45" xfId="0" applyNumberFormat="1" applyFont="1" applyBorder="1">
      <alignment vertical="center"/>
    </xf>
    <xf numFmtId="38" fontId="9" fillId="0" borderId="38" xfId="0" applyNumberFormat="1" applyFont="1" applyBorder="1">
      <alignment vertical="center"/>
    </xf>
    <xf numFmtId="0" fontId="0" fillId="0" borderId="26" xfId="0" applyBorder="1" applyAlignment="1">
      <alignment horizontal="right" vertical="center"/>
    </xf>
    <xf numFmtId="177" fontId="0" fillId="0" borderId="52" xfId="0" applyNumberFormat="1" applyBorder="1">
      <alignment vertical="center"/>
    </xf>
    <xf numFmtId="38" fontId="8" fillId="0" borderId="1" xfId="1" applyFont="1" applyBorder="1">
      <alignment vertical="center"/>
    </xf>
    <xf numFmtId="38" fontId="8" fillId="2" borderId="1" xfId="1" applyFont="1" applyFill="1" applyBorder="1">
      <alignment vertical="center"/>
    </xf>
    <xf numFmtId="38" fontId="8" fillId="0" borderId="1" xfId="1" applyFont="1" applyBorder="1" applyAlignment="1">
      <alignment horizontal="right" vertical="center"/>
    </xf>
    <xf numFmtId="38" fontId="10" fillId="0" borderId="1" xfId="1" applyFont="1" applyBorder="1">
      <alignment vertical="center"/>
    </xf>
    <xf numFmtId="0" fontId="8" fillId="0" borderId="32" xfId="0" applyFont="1" applyBorder="1" applyAlignment="1">
      <alignment horizontal="center" vertical="top" wrapText="1"/>
    </xf>
    <xf numFmtId="0" fontId="8" fillId="0" borderId="33" xfId="0" applyFont="1" applyBorder="1" applyAlignment="1">
      <alignment horizontal="center" vertical="top" wrapText="1"/>
    </xf>
    <xf numFmtId="0" fontId="8" fillId="0" borderId="34" xfId="0" applyFont="1" applyBorder="1" applyAlignment="1">
      <alignment horizontal="center" vertical="top" wrapText="1"/>
    </xf>
    <xf numFmtId="0" fontId="12" fillId="0" borderId="35" xfId="0" applyFont="1" applyBorder="1" applyAlignment="1">
      <alignment horizontal="center" vertical="top" wrapText="1"/>
    </xf>
    <xf numFmtId="177" fontId="12" fillId="0" borderId="14" xfId="0" applyNumberFormat="1" applyFont="1" applyBorder="1">
      <alignment vertical="center"/>
    </xf>
    <xf numFmtId="176" fontId="12" fillId="0" borderId="15" xfId="0" applyNumberFormat="1" applyFont="1" applyBorder="1">
      <alignment vertical="center"/>
    </xf>
    <xf numFmtId="177" fontId="12" fillId="0" borderId="16" xfId="0" applyNumberFormat="1" applyFont="1" applyBorder="1">
      <alignment vertical="center"/>
    </xf>
    <xf numFmtId="177" fontId="12" fillId="0" borderId="17" xfId="0" applyNumberFormat="1" applyFont="1" applyBorder="1">
      <alignment vertical="center"/>
    </xf>
    <xf numFmtId="177" fontId="12" fillId="0" borderId="2" xfId="0" applyNumberFormat="1" applyFont="1" applyBorder="1">
      <alignment vertical="center"/>
    </xf>
    <xf numFmtId="176" fontId="12" fillId="0" borderId="1" xfId="0" applyNumberFormat="1" applyFont="1" applyBorder="1">
      <alignment vertical="center"/>
    </xf>
    <xf numFmtId="177" fontId="12" fillId="0" borderId="3" xfId="0" applyNumberFormat="1" applyFont="1" applyBorder="1">
      <alignment vertical="center"/>
    </xf>
    <xf numFmtId="177" fontId="12" fillId="0" borderId="4" xfId="0" applyNumberFormat="1" applyFont="1" applyBorder="1">
      <alignment vertical="center"/>
    </xf>
    <xf numFmtId="177" fontId="12" fillId="0" borderId="49" xfId="0" applyNumberFormat="1" applyFont="1" applyBorder="1">
      <alignment vertical="center"/>
    </xf>
    <xf numFmtId="176" fontId="12" fillId="0" borderId="30" xfId="0" applyNumberFormat="1" applyFont="1" applyBorder="1">
      <alignment vertical="center"/>
    </xf>
    <xf numFmtId="177" fontId="12" fillId="0" borderId="50" xfId="0" applyNumberFormat="1" applyFont="1" applyBorder="1">
      <alignment vertical="center"/>
    </xf>
    <xf numFmtId="177" fontId="12" fillId="0" borderId="51" xfId="0" applyNumberFormat="1" applyFont="1" applyBorder="1">
      <alignment vertical="center"/>
    </xf>
    <xf numFmtId="176" fontId="12" fillId="0" borderId="27" xfId="0" applyNumberFormat="1" applyFont="1" applyBorder="1">
      <alignment vertical="center"/>
    </xf>
    <xf numFmtId="176" fontId="12" fillId="0" borderId="28" xfId="0" applyNumberFormat="1" applyFont="1" applyBorder="1">
      <alignment vertical="center"/>
    </xf>
    <xf numFmtId="176" fontId="12" fillId="0" borderId="29" xfId="0" applyNumberFormat="1" applyFont="1" applyBorder="1">
      <alignment vertical="center"/>
    </xf>
    <xf numFmtId="0" fontId="13" fillId="0" borderId="11" xfId="0" applyFont="1" applyBorder="1">
      <alignment vertical="center"/>
    </xf>
    <xf numFmtId="0" fontId="12" fillId="0" borderId="11" xfId="0" applyFont="1" applyBorder="1">
      <alignment vertical="center"/>
    </xf>
    <xf numFmtId="0" fontId="12" fillId="0" borderId="8" xfId="0" applyFont="1" applyBorder="1">
      <alignment vertical="center"/>
    </xf>
    <xf numFmtId="0" fontId="12" fillId="0" borderId="0" xfId="0" applyFont="1">
      <alignment vertical="center"/>
    </xf>
    <xf numFmtId="0" fontId="13" fillId="0" borderId="0" xfId="0" applyFont="1">
      <alignment vertical="center"/>
    </xf>
    <xf numFmtId="38" fontId="14" fillId="0" borderId="47" xfId="0" applyNumberFormat="1" applyFont="1" applyBorder="1">
      <alignment vertical="center"/>
    </xf>
    <xf numFmtId="38" fontId="14" fillId="0" borderId="48" xfId="0" applyNumberFormat="1" applyFont="1" applyBorder="1">
      <alignment vertical="center"/>
    </xf>
    <xf numFmtId="0" fontId="15" fillId="0" borderId="0" xfId="0" applyFont="1">
      <alignment vertical="center"/>
    </xf>
    <xf numFmtId="38" fontId="14" fillId="0" borderId="0" xfId="0" applyNumberFormat="1" applyFont="1">
      <alignment vertical="center"/>
    </xf>
    <xf numFmtId="0" fontId="16" fillId="0" borderId="0" xfId="0" applyFont="1" applyAlignment="1">
      <alignment horizontal="left" vertical="center" wrapText="1"/>
    </xf>
    <xf numFmtId="0" fontId="4" fillId="0" borderId="0" xfId="0" applyFont="1" applyAlignment="1">
      <alignment vertical="top" wrapText="1"/>
    </xf>
    <xf numFmtId="0" fontId="3" fillId="3" borderId="0" xfId="0" applyFont="1" applyFill="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178" fontId="0" fillId="3" borderId="0" xfId="1" applyNumberFormat="1" applyFont="1" applyFill="1" applyBorder="1">
      <alignment vertical="center"/>
    </xf>
    <xf numFmtId="178" fontId="8" fillId="0" borderId="0" xfId="1" applyNumberFormat="1" applyFont="1" applyBorder="1">
      <alignment vertical="center"/>
    </xf>
    <xf numFmtId="178" fontId="0" fillId="0" borderId="0" xfId="0" applyNumberFormat="1">
      <alignment vertical="center"/>
    </xf>
    <xf numFmtId="38" fontId="0" fillId="0" borderId="0" xfId="1" applyFont="1" applyBorder="1">
      <alignment vertical="center"/>
    </xf>
    <xf numFmtId="178" fontId="0" fillId="0" borderId="0" xfId="1" applyNumberFormat="1" applyFont="1" applyBorder="1" applyAlignment="1">
      <alignment horizontal="right" vertical="center"/>
    </xf>
    <xf numFmtId="0" fontId="21" fillId="0" borderId="0" xfId="0" applyFont="1">
      <alignment vertical="center"/>
    </xf>
    <xf numFmtId="0" fontId="21" fillId="0" borderId="0" xfId="0" applyFont="1" applyAlignment="1">
      <alignment horizontal="right"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1" xfId="0" applyFont="1" applyBorder="1" applyAlignment="1">
      <alignment vertical="top"/>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5" xfId="0" applyFont="1" applyBorder="1" applyAlignment="1">
      <alignment horizontal="center" vertical="top" wrapText="1"/>
    </xf>
    <xf numFmtId="0" fontId="21" fillId="0" borderId="54" xfId="0" applyFont="1" applyBorder="1" applyAlignment="1">
      <alignment horizontal="center" vertical="top" wrapText="1"/>
    </xf>
    <xf numFmtId="0" fontId="21" fillId="0" borderId="36" xfId="0" applyFont="1" applyBorder="1" applyAlignment="1">
      <alignment horizontal="center" vertical="top" wrapText="1"/>
    </xf>
    <xf numFmtId="0" fontId="21" fillId="0" borderId="0" xfId="0" applyFont="1" applyAlignment="1">
      <alignment horizontal="center" vertical="top" wrapText="1"/>
    </xf>
    <xf numFmtId="0" fontId="21" fillId="0" borderId="37" xfId="0" applyFont="1" applyBorder="1" applyAlignment="1">
      <alignment horizontal="center" vertical="top" wrapText="1"/>
    </xf>
    <xf numFmtId="0" fontId="21" fillId="0" borderId="13" xfId="0" applyFont="1" applyBorder="1" applyAlignment="1">
      <alignment horizontal="right" vertical="center"/>
    </xf>
    <xf numFmtId="177" fontId="21" fillId="0" borderId="14" xfId="0" applyNumberFormat="1" applyFont="1" applyBorder="1">
      <alignment vertical="center"/>
    </xf>
    <xf numFmtId="176" fontId="21" fillId="0" borderId="15" xfId="0" applyNumberFormat="1" applyFont="1" applyBorder="1">
      <alignment vertical="center"/>
    </xf>
    <xf numFmtId="177" fontId="21" fillId="0" borderId="16" xfId="0" applyNumberFormat="1" applyFont="1" applyBorder="1">
      <alignment vertical="center"/>
    </xf>
    <xf numFmtId="177" fontId="21" fillId="0" borderId="59" xfId="0" applyNumberFormat="1" applyFont="1" applyBorder="1">
      <alignment vertical="center"/>
    </xf>
    <xf numFmtId="176" fontId="21" fillId="0" borderId="13" xfId="0" applyNumberFormat="1" applyFont="1" applyBorder="1">
      <alignment vertical="center"/>
    </xf>
    <xf numFmtId="0" fontId="21" fillId="0" borderId="6" xfId="0" applyFont="1" applyBorder="1" applyAlignment="1">
      <alignment horizontal="right" vertical="center"/>
    </xf>
    <xf numFmtId="177" fontId="21" fillId="0" borderId="2" xfId="0" applyNumberFormat="1" applyFont="1" applyBorder="1">
      <alignment vertical="center"/>
    </xf>
    <xf numFmtId="176" fontId="21" fillId="0" borderId="1" xfId="0" applyNumberFormat="1" applyFont="1" applyBorder="1">
      <alignment vertical="center"/>
    </xf>
    <xf numFmtId="177" fontId="21" fillId="0" borderId="3" xfId="0" applyNumberFormat="1" applyFont="1" applyBorder="1">
      <alignment vertical="center"/>
    </xf>
    <xf numFmtId="177" fontId="21" fillId="0" borderId="60" xfId="0" applyNumberFormat="1" applyFont="1" applyBorder="1">
      <alignment vertical="center"/>
    </xf>
    <xf numFmtId="176" fontId="21" fillId="0" borderId="6" xfId="0" applyNumberFormat="1" applyFont="1" applyBorder="1">
      <alignment vertical="center"/>
    </xf>
    <xf numFmtId="0" fontId="21" fillId="0" borderId="26" xfId="0" applyFont="1" applyBorder="1" applyAlignment="1">
      <alignment horizontal="right" vertical="center"/>
    </xf>
    <xf numFmtId="177" fontId="21" fillId="0" borderId="56" xfId="0" applyNumberFormat="1" applyFont="1" applyBorder="1">
      <alignment vertical="center"/>
    </xf>
    <xf numFmtId="176" fontId="21" fillId="0" borderId="53" xfId="0" applyNumberFormat="1" applyFont="1" applyBorder="1">
      <alignment vertical="center"/>
    </xf>
    <xf numFmtId="177" fontId="21" fillId="0" borderId="57" xfId="0" applyNumberFormat="1" applyFont="1" applyBorder="1">
      <alignment vertical="center"/>
    </xf>
    <xf numFmtId="177" fontId="21" fillId="0" borderId="61" xfId="0" applyNumberFormat="1" applyFont="1" applyBorder="1">
      <alignment vertical="center"/>
    </xf>
    <xf numFmtId="176" fontId="21" fillId="0" borderId="55" xfId="0" applyNumberFormat="1" applyFont="1" applyBorder="1">
      <alignment vertical="center"/>
    </xf>
    <xf numFmtId="0" fontId="21" fillId="0" borderId="26" xfId="0" applyFont="1" applyBorder="1" applyAlignment="1">
      <alignment horizontal="center" vertical="center"/>
    </xf>
    <xf numFmtId="176" fontId="21" fillId="0" borderId="27" xfId="0" applyNumberFormat="1" applyFont="1" applyBorder="1">
      <alignment vertical="center"/>
    </xf>
    <xf numFmtId="176" fontId="21" fillId="0" borderId="28" xfId="0" applyNumberFormat="1" applyFont="1" applyBorder="1">
      <alignment vertical="center"/>
    </xf>
    <xf numFmtId="176" fontId="21" fillId="0" borderId="62" xfId="0" applyNumberFormat="1" applyFont="1" applyBorder="1">
      <alignment vertical="center"/>
    </xf>
    <xf numFmtId="176" fontId="21" fillId="0" borderId="26" xfId="0" applyNumberFormat="1" applyFont="1" applyBorder="1">
      <alignment vertical="center"/>
    </xf>
    <xf numFmtId="0" fontId="23" fillId="0" borderId="10" xfId="0" applyFont="1" applyBorder="1">
      <alignment vertical="center"/>
    </xf>
    <xf numFmtId="0" fontId="23" fillId="0" borderId="11" xfId="0" applyFont="1" applyBorder="1">
      <alignment vertical="center"/>
    </xf>
    <xf numFmtId="0" fontId="21" fillId="0" borderId="11" xfId="0" applyFont="1" applyBorder="1">
      <alignment vertical="center"/>
    </xf>
    <xf numFmtId="0" fontId="21" fillId="0" borderId="12" xfId="0" applyFont="1" applyBorder="1" applyAlignment="1">
      <alignment horizontal="right" vertical="center"/>
    </xf>
    <xf numFmtId="0" fontId="23" fillId="0" borderId="7" xfId="0" applyFont="1" applyBorder="1">
      <alignment vertical="center"/>
    </xf>
    <xf numFmtId="0" fontId="21" fillId="0" borderId="8" xfId="0" applyFont="1" applyBorder="1">
      <alignment vertical="center"/>
    </xf>
    <xf numFmtId="0" fontId="21" fillId="0" borderId="8" xfId="0" applyFont="1" applyBorder="1" applyAlignment="1">
      <alignment horizontal="right" vertical="center"/>
    </xf>
    <xf numFmtId="176" fontId="21" fillId="0" borderId="9" xfId="0" applyNumberFormat="1" applyFont="1" applyBorder="1" applyAlignment="1">
      <alignment horizontal="right" vertical="center"/>
    </xf>
    <xf numFmtId="0" fontId="24" fillId="0" borderId="0" xfId="0" applyFont="1">
      <alignment vertical="center"/>
    </xf>
    <xf numFmtId="0" fontId="23" fillId="0" borderId="0" xfId="0" applyFont="1">
      <alignment vertical="center"/>
    </xf>
    <xf numFmtId="0" fontId="25" fillId="0" borderId="0" xfId="0" applyFont="1">
      <alignment vertical="center"/>
    </xf>
    <xf numFmtId="0" fontId="23" fillId="0" borderId="0" xfId="0" applyFont="1" applyAlignment="1">
      <alignment horizontal="center" vertical="center" wrapText="1"/>
    </xf>
    <xf numFmtId="0" fontId="23" fillId="0" borderId="0" xfId="0" applyFont="1" applyAlignment="1">
      <alignment horizontal="left" vertical="top" wrapText="1"/>
    </xf>
    <xf numFmtId="0" fontId="26" fillId="0" borderId="0" xfId="0" applyFont="1">
      <alignment vertical="center"/>
    </xf>
    <xf numFmtId="0" fontId="20" fillId="0" borderId="0" xfId="0" applyFont="1" applyAlignment="1">
      <alignment horizontal="right" vertical="center"/>
    </xf>
    <xf numFmtId="176" fontId="21" fillId="0" borderId="42" xfId="0" applyNumberFormat="1" applyFont="1" applyBorder="1">
      <alignment vertical="center"/>
    </xf>
    <xf numFmtId="176" fontId="21" fillId="0" borderId="0" xfId="0" applyNumberFormat="1" applyFont="1">
      <alignment vertical="center"/>
    </xf>
    <xf numFmtId="0" fontId="17" fillId="0" borderId="0" xfId="0" applyFont="1" applyAlignment="1">
      <alignment horizontal="center" vertical="center"/>
    </xf>
    <xf numFmtId="0" fontId="23"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left" vertical="center" wrapText="1"/>
    </xf>
  </cellXfs>
  <cellStyles count="3">
    <cellStyle name="桁区切り" xfId="1" builtinId="6"/>
    <cellStyle name="標準" xfId="0" builtinId="0"/>
    <cellStyle name="標準 3" xfId="2" xr:uid="{746E2520-3DED-496C-9A94-A1900E37A807}"/>
  </cellStyles>
  <dxfs count="0"/>
  <tableStyles count="0" defaultTableStyle="TableStyleMedium9" defaultPivotStyle="PivotStyleLight16"/>
  <colors>
    <mruColors>
      <color rgb="FFA0A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2BB34-3898-44D5-A4EF-9742DA82146C}">
  <sheetPr>
    <pageSetUpPr fitToPage="1"/>
  </sheetPr>
  <dimension ref="B1:P27"/>
  <sheetViews>
    <sheetView tabSelected="1" view="pageBreakPreview" zoomScaleNormal="100" zoomScaleSheetLayoutView="100" workbookViewId="0">
      <selection activeCell="F24" sqref="F24"/>
    </sheetView>
  </sheetViews>
  <sheetFormatPr defaultRowHeight="13" x14ac:dyDescent="0.2"/>
  <cols>
    <col min="1" max="1" width="2.6328125" customWidth="1"/>
    <col min="2" max="2" width="7" customWidth="1"/>
    <col min="3" max="5" width="15" customWidth="1"/>
    <col min="6" max="6" width="17.81640625" customWidth="1"/>
    <col min="7" max="7" width="17.08984375" customWidth="1"/>
    <col min="8" max="8" width="15" customWidth="1"/>
    <col min="9" max="9" width="19.453125" customWidth="1"/>
    <col min="10" max="10" width="19.6328125" customWidth="1"/>
    <col min="11" max="11" width="16.81640625" customWidth="1"/>
    <col min="12" max="12" width="6.08984375" customWidth="1"/>
    <col min="13" max="14" width="11" customWidth="1"/>
    <col min="15" max="15" width="10.6328125" bestFit="1" customWidth="1"/>
    <col min="16" max="16" width="11" customWidth="1"/>
  </cols>
  <sheetData>
    <row r="1" spans="2:16" x14ac:dyDescent="0.2">
      <c r="L1" s="175" t="s">
        <v>18</v>
      </c>
      <c r="M1" s="5"/>
    </row>
    <row r="2" spans="2:16" x14ac:dyDescent="0.2">
      <c r="B2" s="119" t="s">
        <v>61</v>
      </c>
      <c r="C2" s="119"/>
      <c r="D2" s="119"/>
      <c r="E2" s="119"/>
      <c r="F2" s="119"/>
      <c r="G2" s="119"/>
      <c r="H2" s="119"/>
      <c r="I2" s="119"/>
      <c r="J2" s="119"/>
      <c r="K2" s="119"/>
      <c r="L2" s="120"/>
      <c r="M2" s="5"/>
    </row>
    <row r="3" spans="2:16" ht="17" thickBot="1" x14ac:dyDescent="0.25">
      <c r="B3" s="174"/>
      <c r="C3" s="119"/>
      <c r="D3" s="119"/>
      <c r="E3" s="119"/>
      <c r="F3" s="119"/>
      <c r="G3" s="119"/>
      <c r="H3" s="119"/>
      <c r="I3" s="119"/>
      <c r="J3" s="119"/>
      <c r="K3" s="119"/>
      <c r="L3" s="120"/>
      <c r="M3" s="5"/>
    </row>
    <row r="4" spans="2:16" ht="28.5" customHeight="1" x14ac:dyDescent="0.2">
      <c r="B4" s="121" t="s">
        <v>25</v>
      </c>
      <c r="C4" s="122" t="s">
        <v>52</v>
      </c>
      <c r="D4" s="123" t="s">
        <v>53</v>
      </c>
      <c r="E4" s="124" t="s">
        <v>54</v>
      </c>
      <c r="F4" s="125" t="s">
        <v>55</v>
      </c>
      <c r="G4" s="123" t="s">
        <v>56</v>
      </c>
      <c r="H4" s="126" t="s">
        <v>57</v>
      </c>
      <c r="I4" s="122" t="s">
        <v>58</v>
      </c>
      <c r="J4" s="127" t="s">
        <v>59</v>
      </c>
      <c r="K4" s="128" t="s">
        <v>60</v>
      </c>
      <c r="L4" s="119"/>
      <c r="M4" s="178"/>
      <c r="N4" s="178"/>
      <c r="O4" s="178"/>
    </row>
    <row r="5" spans="2:16" ht="29.25" customHeight="1" thickBot="1" x14ac:dyDescent="0.25">
      <c r="B5" s="129"/>
      <c r="C5" s="130" t="s">
        <v>30</v>
      </c>
      <c r="D5" s="131" t="s">
        <v>50</v>
      </c>
      <c r="E5" s="132" t="s">
        <v>47</v>
      </c>
      <c r="F5" s="133" t="s">
        <v>44</v>
      </c>
      <c r="G5" s="134" t="s">
        <v>43</v>
      </c>
      <c r="H5" s="135" t="s">
        <v>48</v>
      </c>
      <c r="I5" s="130" t="s">
        <v>45</v>
      </c>
      <c r="J5" s="136" t="s">
        <v>49</v>
      </c>
      <c r="K5" s="137" t="s">
        <v>46</v>
      </c>
      <c r="L5" s="119"/>
      <c r="M5" s="111"/>
      <c r="N5" s="112"/>
      <c r="O5" s="113"/>
      <c r="P5" s="113"/>
    </row>
    <row r="6" spans="2:16" ht="21.75" customHeight="1" x14ac:dyDescent="0.2">
      <c r="B6" s="138" t="s">
        <v>32</v>
      </c>
      <c r="C6" s="139">
        <v>3630</v>
      </c>
      <c r="D6" s="140"/>
      <c r="E6" s="141">
        <f>C6*D6</f>
        <v>0</v>
      </c>
      <c r="F6" s="139">
        <v>19.87</v>
      </c>
      <c r="G6" s="140"/>
      <c r="H6" s="141">
        <f>F6*G6</f>
        <v>0</v>
      </c>
      <c r="I6" s="139"/>
      <c r="J6" s="142">
        <f>G6*I6</f>
        <v>0</v>
      </c>
      <c r="K6" s="143">
        <f>ROUNDDOWN((E6+H6+J6),0)</f>
        <v>0</v>
      </c>
      <c r="L6" s="119"/>
      <c r="M6" s="114"/>
      <c r="N6" s="115"/>
      <c r="O6" s="116"/>
      <c r="P6" s="117"/>
    </row>
    <row r="7" spans="2:16" ht="21.75" customHeight="1" x14ac:dyDescent="0.2">
      <c r="B7" s="144" t="s">
        <v>21</v>
      </c>
      <c r="C7" s="145">
        <v>3630</v>
      </c>
      <c r="D7" s="146"/>
      <c r="E7" s="147">
        <f>C7*D7</f>
        <v>0</v>
      </c>
      <c r="F7" s="145">
        <v>19.87</v>
      </c>
      <c r="G7" s="146"/>
      <c r="H7" s="147">
        <f>F7*G7</f>
        <v>0</v>
      </c>
      <c r="I7" s="145"/>
      <c r="J7" s="148">
        <f>G7*I7</f>
        <v>0</v>
      </c>
      <c r="K7" s="149">
        <f>ROUNDDOWN((E7+H7+J7),0)</f>
        <v>0</v>
      </c>
      <c r="L7" s="119"/>
      <c r="M7" s="114"/>
      <c r="N7" s="115"/>
      <c r="O7" s="116"/>
      <c r="P7" s="117"/>
    </row>
    <row r="8" spans="2:16" ht="21.75" customHeight="1" x14ac:dyDescent="0.2">
      <c r="B8" s="144" t="s">
        <v>0</v>
      </c>
      <c r="C8" s="145">
        <v>3630</v>
      </c>
      <c r="D8" s="146"/>
      <c r="E8" s="147">
        <f t="shared" ref="E8:E16" si="0">C8*D8</f>
        <v>0</v>
      </c>
      <c r="F8" s="145">
        <v>19.87</v>
      </c>
      <c r="G8" s="146"/>
      <c r="H8" s="147">
        <f t="shared" ref="H8:H16" si="1">F8*G8</f>
        <v>0</v>
      </c>
      <c r="I8" s="145"/>
      <c r="J8" s="148">
        <f t="shared" ref="J8:J15" si="2">G8*I8</f>
        <v>0</v>
      </c>
      <c r="K8" s="149">
        <f t="shared" ref="K8:K16" si="3">ROUNDDOWN((E8+H8+J8),0)</f>
        <v>0</v>
      </c>
      <c r="L8" s="119"/>
      <c r="M8" s="114"/>
      <c r="N8" s="115"/>
      <c r="O8" s="116"/>
      <c r="P8" s="117"/>
    </row>
    <row r="9" spans="2:16" ht="21.75" customHeight="1" x14ac:dyDescent="0.2">
      <c r="B9" s="144" t="s">
        <v>1</v>
      </c>
      <c r="C9" s="145">
        <v>3630</v>
      </c>
      <c r="D9" s="146"/>
      <c r="E9" s="147">
        <f t="shared" si="0"/>
        <v>0</v>
      </c>
      <c r="F9" s="145">
        <v>19.87</v>
      </c>
      <c r="G9" s="146"/>
      <c r="H9" s="147">
        <f t="shared" si="1"/>
        <v>0</v>
      </c>
      <c r="I9" s="145"/>
      <c r="J9" s="148">
        <f t="shared" si="2"/>
        <v>0</v>
      </c>
      <c r="K9" s="149">
        <f t="shared" si="3"/>
        <v>0</v>
      </c>
      <c r="L9" s="119"/>
      <c r="M9" s="114"/>
      <c r="N9" s="115"/>
      <c r="O9" s="116"/>
      <c r="P9" s="117"/>
    </row>
    <row r="10" spans="2:16" ht="21.75" customHeight="1" x14ac:dyDescent="0.2">
      <c r="B10" s="144" t="s">
        <v>2</v>
      </c>
      <c r="C10" s="145">
        <v>3630</v>
      </c>
      <c r="D10" s="146"/>
      <c r="E10" s="147">
        <f t="shared" si="0"/>
        <v>0</v>
      </c>
      <c r="F10" s="145">
        <v>19.87</v>
      </c>
      <c r="G10" s="146"/>
      <c r="H10" s="147">
        <f t="shared" si="1"/>
        <v>0</v>
      </c>
      <c r="I10" s="145"/>
      <c r="J10" s="148">
        <f t="shared" si="2"/>
        <v>0</v>
      </c>
      <c r="K10" s="149">
        <f t="shared" si="3"/>
        <v>0</v>
      </c>
      <c r="L10" s="119"/>
      <c r="M10" s="114"/>
      <c r="N10" s="115"/>
      <c r="O10" s="116"/>
      <c r="P10" s="117"/>
    </row>
    <row r="11" spans="2:16" ht="21.75" customHeight="1" x14ac:dyDescent="0.2">
      <c r="B11" s="144" t="s">
        <v>3</v>
      </c>
      <c r="C11" s="145">
        <v>3630</v>
      </c>
      <c r="D11" s="146"/>
      <c r="E11" s="147">
        <f t="shared" si="0"/>
        <v>0</v>
      </c>
      <c r="F11" s="145">
        <v>19.87</v>
      </c>
      <c r="G11" s="146"/>
      <c r="H11" s="147">
        <f t="shared" si="1"/>
        <v>0</v>
      </c>
      <c r="I11" s="145"/>
      <c r="J11" s="148">
        <f t="shared" si="2"/>
        <v>0</v>
      </c>
      <c r="K11" s="149">
        <f t="shared" si="3"/>
        <v>0</v>
      </c>
      <c r="L11" s="119"/>
      <c r="M11" s="114"/>
      <c r="N11" s="115"/>
      <c r="O11" s="116"/>
      <c r="P11" s="117"/>
    </row>
    <row r="12" spans="2:16" ht="21.75" customHeight="1" x14ac:dyDescent="0.2">
      <c r="B12" s="144" t="s">
        <v>4</v>
      </c>
      <c r="C12" s="145">
        <v>3630</v>
      </c>
      <c r="D12" s="146"/>
      <c r="E12" s="147">
        <f t="shared" si="0"/>
        <v>0</v>
      </c>
      <c r="F12" s="145">
        <v>19.87</v>
      </c>
      <c r="G12" s="146"/>
      <c r="H12" s="147">
        <f t="shared" si="1"/>
        <v>0</v>
      </c>
      <c r="I12" s="145"/>
      <c r="J12" s="148">
        <f t="shared" si="2"/>
        <v>0</v>
      </c>
      <c r="K12" s="149">
        <f t="shared" si="3"/>
        <v>0</v>
      </c>
      <c r="L12" s="119"/>
      <c r="M12" s="114"/>
      <c r="N12" s="115"/>
      <c r="O12" s="116"/>
      <c r="P12" s="117"/>
    </row>
    <row r="13" spans="2:16" ht="21.75" customHeight="1" x14ac:dyDescent="0.2">
      <c r="B13" s="144" t="s">
        <v>5</v>
      </c>
      <c r="C13" s="145">
        <v>3630</v>
      </c>
      <c r="D13" s="146"/>
      <c r="E13" s="147">
        <f t="shared" si="0"/>
        <v>0</v>
      </c>
      <c r="F13" s="145">
        <v>19.87</v>
      </c>
      <c r="G13" s="146"/>
      <c r="H13" s="147">
        <f t="shared" si="1"/>
        <v>0</v>
      </c>
      <c r="I13" s="145"/>
      <c r="J13" s="148">
        <f t="shared" si="2"/>
        <v>0</v>
      </c>
      <c r="K13" s="149">
        <f t="shared" si="3"/>
        <v>0</v>
      </c>
      <c r="L13" s="119"/>
      <c r="M13" s="114"/>
      <c r="N13" s="115"/>
      <c r="O13" s="116"/>
      <c r="P13" s="117"/>
    </row>
    <row r="14" spans="2:16" ht="21.75" customHeight="1" x14ac:dyDescent="0.2">
      <c r="B14" s="144" t="s">
        <v>6</v>
      </c>
      <c r="C14" s="145">
        <v>3630</v>
      </c>
      <c r="D14" s="146"/>
      <c r="E14" s="147">
        <f t="shared" si="0"/>
        <v>0</v>
      </c>
      <c r="F14" s="145">
        <v>19.87</v>
      </c>
      <c r="G14" s="146"/>
      <c r="H14" s="147">
        <f t="shared" si="1"/>
        <v>0</v>
      </c>
      <c r="I14" s="145"/>
      <c r="J14" s="148">
        <f t="shared" si="2"/>
        <v>0</v>
      </c>
      <c r="K14" s="149">
        <f t="shared" si="3"/>
        <v>0</v>
      </c>
      <c r="L14" s="119"/>
      <c r="M14" s="114"/>
      <c r="N14" s="115"/>
      <c r="O14" s="116"/>
      <c r="P14" s="117"/>
    </row>
    <row r="15" spans="2:16" ht="21.75" customHeight="1" x14ac:dyDescent="0.2">
      <c r="B15" s="144" t="s">
        <v>7</v>
      </c>
      <c r="C15" s="145">
        <v>3630</v>
      </c>
      <c r="D15" s="146"/>
      <c r="E15" s="147">
        <f t="shared" si="0"/>
        <v>0</v>
      </c>
      <c r="F15" s="145">
        <v>19.87</v>
      </c>
      <c r="G15" s="146"/>
      <c r="H15" s="147">
        <f t="shared" si="1"/>
        <v>0</v>
      </c>
      <c r="I15" s="145"/>
      <c r="J15" s="148">
        <f t="shared" si="2"/>
        <v>0</v>
      </c>
      <c r="K15" s="149">
        <f t="shared" si="3"/>
        <v>0</v>
      </c>
      <c r="L15" s="119"/>
      <c r="M15" s="114"/>
      <c r="N15" s="118"/>
      <c r="O15" s="116"/>
      <c r="P15" s="117"/>
    </row>
    <row r="16" spans="2:16" ht="21.75" customHeight="1" x14ac:dyDescent="0.2">
      <c r="B16" s="144" t="s">
        <v>8</v>
      </c>
      <c r="C16" s="145">
        <v>3630</v>
      </c>
      <c r="D16" s="146"/>
      <c r="E16" s="147">
        <f t="shared" si="0"/>
        <v>0</v>
      </c>
      <c r="F16" s="145">
        <v>19.87</v>
      </c>
      <c r="G16" s="146"/>
      <c r="H16" s="147">
        <f t="shared" si="1"/>
        <v>0</v>
      </c>
      <c r="I16" s="145"/>
      <c r="J16" s="148">
        <f>G16*I16</f>
        <v>0</v>
      </c>
      <c r="K16" s="149">
        <f t="shared" si="3"/>
        <v>0</v>
      </c>
      <c r="L16" s="119"/>
      <c r="M16" s="114"/>
      <c r="N16" s="118"/>
      <c r="O16" s="116"/>
      <c r="P16" s="117"/>
    </row>
    <row r="17" spans="2:16" ht="21.75" customHeight="1" thickBot="1" x14ac:dyDescent="0.25">
      <c r="B17" s="150" t="s">
        <v>17</v>
      </c>
      <c r="C17" s="151">
        <v>3630</v>
      </c>
      <c r="D17" s="152"/>
      <c r="E17" s="153">
        <f>C17*D17</f>
        <v>0</v>
      </c>
      <c r="F17" s="151">
        <v>19.87</v>
      </c>
      <c r="G17" s="152"/>
      <c r="H17" s="153">
        <f>F17*G17</f>
        <v>0</v>
      </c>
      <c r="I17" s="151"/>
      <c r="J17" s="154">
        <f>G17*I17</f>
        <v>0</v>
      </c>
      <c r="K17" s="155">
        <f>ROUNDDOWN((E17+H17+J17),0)</f>
        <v>0</v>
      </c>
      <c r="L17" s="119"/>
      <c r="M17" s="114"/>
      <c r="N17" s="118"/>
      <c r="O17" s="116"/>
      <c r="P17" s="117"/>
    </row>
    <row r="18" spans="2:16" ht="21.75" customHeight="1" thickTop="1" thickBot="1" x14ac:dyDescent="0.25">
      <c r="B18" s="156" t="s">
        <v>9</v>
      </c>
      <c r="C18" s="157"/>
      <c r="D18" s="158"/>
      <c r="E18" s="176">
        <f>SUM(E6:E17)</f>
        <v>0</v>
      </c>
      <c r="F18" s="157"/>
      <c r="G18" s="159"/>
      <c r="H18" s="176">
        <f>SUM(H6:H17)</f>
        <v>0</v>
      </c>
      <c r="I18" s="159"/>
      <c r="J18" s="176">
        <f>SUM(J6:J17)</f>
        <v>0</v>
      </c>
      <c r="K18" s="160">
        <f>SUM(K6:K17)</f>
        <v>0</v>
      </c>
      <c r="L18" s="177"/>
      <c r="M18" s="108">
        <f>SUM(M6:M17)</f>
        <v>0</v>
      </c>
      <c r="N18" s="108">
        <f>SUM(N6:N17)</f>
        <v>0</v>
      </c>
      <c r="O18" s="108">
        <f>SUM(O6:O17)</f>
        <v>0</v>
      </c>
      <c r="P18" s="108">
        <f>SUM(P6:P17)</f>
        <v>0</v>
      </c>
    </row>
    <row r="19" spans="2:16" ht="21.75" customHeight="1" thickTop="1" thickBot="1" x14ac:dyDescent="0.25">
      <c r="B19" s="161"/>
      <c r="C19" s="162"/>
      <c r="D19" s="162"/>
      <c r="E19" s="162"/>
      <c r="F19" s="163"/>
      <c r="G19" s="163"/>
      <c r="H19" s="163"/>
      <c r="I19" s="163"/>
      <c r="J19" s="163"/>
      <c r="K19" s="164" t="s">
        <v>41</v>
      </c>
      <c r="L19" s="119"/>
      <c r="M19" s="71"/>
      <c r="N19" s="72"/>
    </row>
    <row r="20" spans="2:16" ht="21.75" customHeight="1" thickTop="1" thickBot="1" x14ac:dyDescent="0.25">
      <c r="B20" s="165"/>
      <c r="C20" s="166"/>
      <c r="D20" s="166"/>
      <c r="E20" s="166"/>
      <c r="F20" s="166"/>
      <c r="G20" s="166"/>
      <c r="H20" s="167"/>
      <c r="I20" s="167"/>
      <c r="J20" s="167"/>
      <c r="K20" s="168">
        <f>ROUNDUP(K18*100/110,0)</f>
        <v>0</v>
      </c>
      <c r="L20" s="169" t="s">
        <v>19</v>
      </c>
      <c r="M20" s="72"/>
      <c r="N20" s="72"/>
    </row>
    <row r="21" spans="2:16" ht="21.75" customHeight="1" x14ac:dyDescent="0.2">
      <c r="B21" s="170" t="s">
        <v>51</v>
      </c>
      <c r="C21" s="119"/>
      <c r="D21" s="119"/>
      <c r="E21" s="119"/>
      <c r="F21" s="119"/>
      <c r="G21" s="119"/>
      <c r="H21" s="119"/>
      <c r="I21" s="119"/>
      <c r="J21" s="119"/>
      <c r="K21" s="120"/>
      <c r="L21" s="169"/>
      <c r="M21" s="72"/>
      <c r="N21" s="72"/>
    </row>
    <row r="22" spans="2:16" ht="21.75" customHeight="1" x14ac:dyDescent="0.2">
      <c r="B22" s="170" t="s">
        <v>63</v>
      </c>
      <c r="C22" s="119"/>
      <c r="D22" s="119"/>
      <c r="E22" s="119"/>
      <c r="F22" s="119"/>
      <c r="G22" s="119"/>
      <c r="H22" s="119"/>
      <c r="I22" s="119"/>
      <c r="J22" s="119"/>
      <c r="K22" s="120"/>
      <c r="L22" s="169"/>
      <c r="M22" s="72"/>
      <c r="N22" s="72"/>
    </row>
    <row r="23" spans="2:16" ht="21.75" customHeight="1" x14ac:dyDescent="0.2">
      <c r="B23" s="171" t="s">
        <v>62</v>
      </c>
      <c r="C23" s="119"/>
      <c r="D23" s="119"/>
      <c r="E23" s="119"/>
      <c r="F23" s="119"/>
      <c r="G23" s="119"/>
      <c r="H23" s="172" t="s">
        <v>42</v>
      </c>
      <c r="I23" s="172"/>
      <c r="J23" s="172"/>
      <c r="K23" s="179"/>
      <c r="L23" s="179"/>
      <c r="M23" s="110"/>
      <c r="N23" s="109"/>
    </row>
    <row r="24" spans="2:16" ht="21.75" customHeight="1" x14ac:dyDescent="0.2">
      <c r="B24" s="170" t="s">
        <v>64</v>
      </c>
      <c r="C24" s="170"/>
      <c r="D24" s="170"/>
      <c r="E24" s="119"/>
      <c r="F24" s="119"/>
      <c r="G24" s="119"/>
      <c r="H24" s="173"/>
      <c r="I24" s="173"/>
      <c r="J24" s="173"/>
      <c r="K24" s="179"/>
      <c r="L24" s="179"/>
      <c r="M24" s="110"/>
      <c r="N24" s="109"/>
    </row>
    <row r="25" spans="2:16" ht="21.75" customHeight="1" x14ac:dyDescent="0.2">
      <c r="B25" s="170" t="s">
        <v>20</v>
      </c>
      <c r="C25" s="170"/>
      <c r="D25" s="170"/>
      <c r="E25" s="119"/>
      <c r="F25" s="119"/>
      <c r="G25" s="119"/>
      <c r="H25" s="119"/>
      <c r="I25" s="119"/>
      <c r="J25" s="119"/>
      <c r="K25" s="179"/>
      <c r="L25" s="179"/>
      <c r="M25" s="109"/>
      <c r="N25" s="109"/>
    </row>
    <row r="26" spans="2:16" ht="21.75" customHeight="1" x14ac:dyDescent="0.2">
      <c r="B26" s="170" t="s">
        <v>36</v>
      </c>
      <c r="C26" s="170"/>
      <c r="D26" s="170"/>
      <c r="E26" s="170"/>
      <c r="F26" s="119"/>
      <c r="G26" s="119"/>
      <c r="H26" s="119"/>
      <c r="I26" s="119"/>
      <c r="J26" s="119"/>
      <c r="K26" s="119"/>
      <c r="L26" s="119"/>
      <c r="M26" s="67"/>
      <c r="N26" s="67"/>
    </row>
    <row r="27" spans="2:16" ht="21.75" customHeight="1" x14ac:dyDescent="0.2">
      <c r="B27" s="170"/>
      <c r="C27" s="170"/>
      <c r="D27" s="170"/>
      <c r="E27" s="170"/>
      <c r="F27" s="119"/>
      <c r="G27" s="119"/>
      <c r="H27" s="119"/>
      <c r="I27" s="119"/>
      <c r="J27" s="119"/>
      <c r="K27" s="119"/>
      <c r="L27" s="119"/>
      <c r="M27" s="67"/>
      <c r="N27" s="67"/>
    </row>
  </sheetData>
  <mergeCells count="2">
    <mergeCell ref="M4:O4"/>
    <mergeCell ref="K23:L25"/>
  </mergeCells>
  <phoneticPr fontId="1"/>
  <printOptions horizontalCentered="1"/>
  <pageMargins left="0.70866141732283472" right="0.70866141732283472" top="0.74803149606299213" bottom="0.74803149606299213" header="0.31496062992125984" footer="0.31496062992125984"/>
  <pageSetup paperSize="9" scale="78"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M27"/>
  <sheetViews>
    <sheetView view="pageBreakPreview" zoomScaleNormal="100" zoomScaleSheetLayoutView="100" workbookViewId="0">
      <pane ySplit="7" topLeftCell="A14" activePane="bottomLeft" state="frozen"/>
      <selection pane="bottomLeft" activeCell="M19" sqref="M19"/>
    </sheetView>
  </sheetViews>
  <sheetFormatPr defaultRowHeight="13" x14ac:dyDescent="0.2"/>
  <cols>
    <col min="1" max="1" width="2.6328125" customWidth="1"/>
    <col min="2" max="2" width="7" customWidth="1"/>
    <col min="3" max="8" width="15" customWidth="1"/>
    <col min="9" max="9" width="16.81640625" customWidth="1"/>
    <col min="10" max="10" width="2.6328125" customWidth="1"/>
    <col min="11" max="13" width="11" customWidth="1"/>
  </cols>
  <sheetData>
    <row r="1" spans="2:13" x14ac:dyDescent="0.2">
      <c r="J1" s="5" t="s">
        <v>18</v>
      </c>
      <c r="K1" s="5"/>
      <c r="L1" s="5"/>
    </row>
    <row r="2" spans="2:13" ht="13.25" x14ac:dyDescent="0.2">
      <c r="J2" s="5"/>
      <c r="K2" s="5"/>
      <c r="L2" s="5"/>
    </row>
    <row r="3" spans="2:13" x14ac:dyDescent="0.2">
      <c r="B3" t="s">
        <v>38</v>
      </c>
    </row>
    <row r="5" spans="2:13" ht="13.75" thickBot="1" x14ac:dyDescent="0.25">
      <c r="E5" s="1"/>
      <c r="F5" s="1"/>
      <c r="G5" s="1"/>
      <c r="H5" s="1"/>
      <c r="I5" s="1"/>
    </row>
    <row r="6" spans="2:13" ht="28.5" customHeight="1" x14ac:dyDescent="0.2">
      <c r="B6" s="47" t="s">
        <v>25</v>
      </c>
      <c r="C6" s="28" t="s">
        <v>10</v>
      </c>
      <c r="D6" s="29" t="s">
        <v>11</v>
      </c>
      <c r="E6" s="30" t="s">
        <v>12</v>
      </c>
      <c r="F6" s="31" t="s">
        <v>13</v>
      </c>
      <c r="G6" s="29" t="s">
        <v>14</v>
      </c>
      <c r="H6" s="32" t="s">
        <v>15</v>
      </c>
      <c r="I6" s="33" t="s">
        <v>16</v>
      </c>
    </row>
    <row r="7" spans="2:13" ht="15.75" customHeight="1" thickBot="1" x14ac:dyDescent="0.25">
      <c r="B7" s="40"/>
      <c r="C7" s="81"/>
      <c r="D7" s="82"/>
      <c r="E7" s="83" t="s">
        <v>30</v>
      </c>
      <c r="F7" s="84"/>
      <c r="G7" s="82"/>
      <c r="H7" s="45" t="s">
        <v>31</v>
      </c>
      <c r="I7" s="46" t="s">
        <v>24</v>
      </c>
      <c r="K7" s="68" t="s">
        <v>37</v>
      </c>
      <c r="L7" s="48" t="s">
        <v>27</v>
      </c>
      <c r="M7" s="49" t="s">
        <v>26</v>
      </c>
    </row>
    <row r="8" spans="2:13" ht="21.75" customHeight="1" x14ac:dyDescent="0.2">
      <c r="B8" s="21" t="s">
        <v>32</v>
      </c>
      <c r="C8" s="85">
        <v>2019.6</v>
      </c>
      <c r="D8" s="86">
        <v>211</v>
      </c>
      <c r="E8" s="87">
        <f>ROUNDDOWN(C8*D8,2)</f>
        <v>426135.6</v>
      </c>
      <c r="F8" s="88">
        <v>18.329999999999998</v>
      </c>
      <c r="G8" s="86">
        <f t="shared" ref="G8:G16" si="0">ROUND(SUM(K8:L8)/2,-2)</f>
        <v>49100</v>
      </c>
      <c r="H8" s="26">
        <f>F8*G8</f>
        <v>900002.99999999988</v>
      </c>
      <c r="I8" s="27">
        <f t="shared" ref="I8:I19" si="1">ROUNDDOWN((E8+H8),0)</f>
        <v>1326138</v>
      </c>
      <c r="K8" s="78">
        <f>(33115+146+488)+13930</f>
        <v>47679</v>
      </c>
      <c r="L8" s="77">
        <f>(35808+156+566)+(13387+57+505)</f>
        <v>50479</v>
      </c>
      <c r="M8" s="80"/>
    </row>
    <row r="9" spans="2:13" ht="21.75" customHeight="1" x14ac:dyDescent="0.2">
      <c r="B9" s="4" t="s">
        <v>21</v>
      </c>
      <c r="C9" s="89">
        <f>$C$8</f>
        <v>2019.6</v>
      </c>
      <c r="D9" s="90">
        <f t="shared" ref="D9:D19" si="2">$D$8</f>
        <v>211</v>
      </c>
      <c r="E9" s="91">
        <f t="shared" ref="E9:E19" si="3">ROUNDDOWN(C9*D9,2)</f>
        <v>426135.6</v>
      </c>
      <c r="F9" s="92">
        <f t="shared" ref="F9:F19" si="4">$F$8</f>
        <v>18.329999999999998</v>
      </c>
      <c r="G9" s="90">
        <f t="shared" si="0"/>
        <v>53400</v>
      </c>
      <c r="H9" s="7">
        <f t="shared" ref="H9:H19" si="5">F9*G9</f>
        <v>978821.99999999988</v>
      </c>
      <c r="I9" s="3">
        <f t="shared" si="1"/>
        <v>1404957</v>
      </c>
      <c r="K9" s="78">
        <v>54636</v>
      </c>
      <c r="L9" s="77">
        <f>50437+136+1521</f>
        <v>52094</v>
      </c>
      <c r="M9" s="80"/>
    </row>
    <row r="10" spans="2:13" ht="21.75" customHeight="1" x14ac:dyDescent="0.2">
      <c r="B10" s="4" t="s">
        <v>0</v>
      </c>
      <c r="C10" s="89">
        <f t="shared" ref="C10:C19" si="6">$C$8</f>
        <v>2019.6</v>
      </c>
      <c r="D10" s="90">
        <f t="shared" si="2"/>
        <v>211</v>
      </c>
      <c r="E10" s="91">
        <f t="shared" si="3"/>
        <v>426135.6</v>
      </c>
      <c r="F10" s="92">
        <f t="shared" si="4"/>
        <v>18.329999999999998</v>
      </c>
      <c r="G10" s="90">
        <f t="shared" si="0"/>
        <v>62900</v>
      </c>
      <c r="H10" s="7">
        <f t="shared" si="5"/>
        <v>1152957</v>
      </c>
      <c r="I10" s="3">
        <f t="shared" si="1"/>
        <v>1579092</v>
      </c>
      <c r="K10" s="78">
        <v>63101</v>
      </c>
      <c r="L10" s="77">
        <f>60273+162+2327</f>
        <v>62762</v>
      </c>
      <c r="M10" s="80"/>
    </row>
    <row r="11" spans="2:13" ht="21.75" customHeight="1" x14ac:dyDescent="0.2">
      <c r="B11" s="4" t="s">
        <v>1</v>
      </c>
      <c r="C11" s="89">
        <f t="shared" si="6"/>
        <v>2019.6</v>
      </c>
      <c r="D11" s="90">
        <f t="shared" si="2"/>
        <v>211</v>
      </c>
      <c r="E11" s="91">
        <f t="shared" si="3"/>
        <v>426135.6</v>
      </c>
      <c r="F11" s="92">
        <f t="shared" si="4"/>
        <v>18.329999999999998</v>
      </c>
      <c r="G11" s="90">
        <f t="shared" si="0"/>
        <v>73500</v>
      </c>
      <c r="H11" s="7">
        <f t="shared" si="5"/>
        <v>1347254.9999999998</v>
      </c>
      <c r="I11" s="3">
        <f t="shared" si="1"/>
        <v>1773390</v>
      </c>
      <c r="K11" s="78">
        <v>76740</v>
      </c>
      <c r="L11" s="77">
        <f>67890+182+2274</f>
        <v>70346</v>
      </c>
      <c r="M11" s="80"/>
    </row>
    <row r="12" spans="2:13" ht="21.75" customHeight="1" x14ac:dyDescent="0.2">
      <c r="B12" s="4" t="s">
        <v>2</v>
      </c>
      <c r="C12" s="89">
        <f t="shared" si="6"/>
        <v>2019.6</v>
      </c>
      <c r="D12" s="90">
        <f t="shared" si="2"/>
        <v>211</v>
      </c>
      <c r="E12" s="91">
        <f t="shared" si="3"/>
        <v>426135.6</v>
      </c>
      <c r="F12" s="92">
        <f t="shared" si="4"/>
        <v>18.329999999999998</v>
      </c>
      <c r="G12" s="90">
        <f t="shared" si="0"/>
        <v>75000</v>
      </c>
      <c r="H12" s="7">
        <f t="shared" si="5"/>
        <v>1374749.9999999998</v>
      </c>
      <c r="I12" s="3">
        <f t="shared" si="1"/>
        <v>1800885</v>
      </c>
      <c r="K12" s="78">
        <v>82486</v>
      </c>
      <c r="L12" s="77">
        <f>65179+230+2041</f>
        <v>67450</v>
      </c>
      <c r="M12" s="80"/>
    </row>
    <row r="13" spans="2:13" ht="21.75" customHeight="1" x14ac:dyDescent="0.2">
      <c r="B13" s="4" t="s">
        <v>3</v>
      </c>
      <c r="C13" s="89">
        <f t="shared" si="6"/>
        <v>2019.6</v>
      </c>
      <c r="D13" s="90">
        <f t="shared" si="2"/>
        <v>211</v>
      </c>
      <c r="E13" s="91">
        <f t="shared" si="3"/>
        <v>426135.6</v>
      </c>
      <c r="F13" s="92">
        <f t="shared" si="4"/>
        <v>18.329999999999998</v>
      </c>
      <c r="G13" s="90">
        <f t="shared" si="0"/>
        <v>57700</v>
      </c>
      <c r="H13" s="7">
        <f t="shared" si="5"/>
        <v>1057641</v>
      </c>
      <c r="I13" s="3">
        <f t="shared" si="1"/>
        <v>1483776</v>
      </c>
      <c r="K13" s="78">
        <v>68695</v>
      </c>
      <c r="L13" s="77">
        <f>44806+219+1660</f>
        <v>46685</v>
      </c>
      <c r="M13" s="80"/>
    </row>
    <row r="14" spans="2:13" ht="21.75" customHeight="1" x14ac:dyDescent="0.2">
      <c r="B14" s="4" t="s">
        <v>4</v>
      </c>
      <c r="C14" s="89">
        <f t="shared" si="6"/>
        <v>2019.6</v>
      </c>
      <c r="D14" s="90">
        <f t="shared" si="2"/>
        <v>211</v>
      </c>
      <c r="E14" s="91">
        <f t="shared" si="3"/>
        <v>426135.6</v>
      </c>
      <c r="F14" s="92">
        <f t="shared" si="4"/>
        <v>18.329999999999998</v>
      </c>
      <c r="G14" s="90">
        <f t="shared" si="0"/>
        <v>57400</v>
      </c>
      <c r="H14" s="7">
        <f t="shared" si="5"/>
        <v>1052142</v>
      </c>
      <c r="I14" s="3">
        <f t="shared" si="1"/>
        <v>1478277</v>
      </c>
      <c r="K14" s="78">
        <v>56410</v>
      </c>
      <c r="L14" s="77">
        <f>56477+185+1790</f>
        <v>58452</v>
      </c>
      <c r="M14" s="80"/>
    </row>
    <row r="15" spans="2:13" ht="21.75" customHeight="1" x14ac:dyDescent="0.2">
      <c r="B15" s="4" t="s">
        <v>5</v>
      </c>
      <c r="C15" s="89">
        <f t="shared" si="6"/>
        <v>2019.6</v>
      </c>
      <c r="D15" s="90">
        <f t="shared" si="2"/>
        <v>211</v>
      </c>
      <c r="E15" s="91">
        <f t="shared" si="3"/>
        <v>426135.6</v>
      </c>
      <c r="F15" s="92">
        <f t="shared" si="4"/>
        <v>18.329999999999998</v>
      </c>
      <c r="G15" s="90">
        <f t="shared" si="0"/>
        <v>60600</v>
      </c>
      <c r="H15" s="7">
        <f t="shared" si="5"/>
        <v>1110798</v>
      </c>
      <c r="I15" s="3">
        <f t="shared" si="1"/>
        <v>1536933</v>
      </c>
      <c r="K15" s="78">
        <v>63986</v>
      </c>
      <c r="L15" s="77">
        <f>55103+255+1937</f>
        <v>57295</v>
      </c>
      <c r="M15" s="80"/>
    </row>
    <row r="16" spans="2:13" ht="21.75" customHeight="1" x14ac:dyDescent="0.2">
      <c r="B16" s="4" t="s">
        <v>6</v>
      </c>
      <c r="C16" s="89">
        <f t="shared" si="6"/>
        <v>2019.6</v>
      </c>
      <c r="D16" s="90">
        <f t="shared" si="2"/>
        <v>211</v>
      </c>
      <c r="E16" s="91">
        <f t="shared" si="3"/>
        <v>426135.6</v>
      </c>
      <c r="F16" s="92">
        <f t="shared" si="4"/>
        <v>18.329999999999998</v>
      </c>
      <c r="G16" s="90">
        <f t="shared" si="0"/>
        <v>61100</v>
      </c>
      <c r="H16" s="7">
        <f t="shared" si="5"/>
        <v>1119963</v>
      </c>
      <c r="I16" s="3">
        <f t="shared" si="1"/>
        <v>1546098</v>
      </c>
      <c r="K16" s="78">
        <v>57475</v>
      </c>
      <c r="L16" s="77">
        <f>63230+184+1396</f>
        <v>64810</v>
      </c>
      <c r="M16" s="80"/>
    </row>
    <row r="17" spans="2:13" ht="21.75" customHeight="1" x14ac:dyDescent="0.2">
      <c r="B17" s="4" t="s">
        <v>7</v>
      </c>
      <c r="C17" s="89">
        <f t="shared" si="6"/>
        <v>2019.6</v>
      </c>
      <c r="D17" s="90">
        <f t="shared" si="2"/>
        <v>211</v>
      </c>
      <c r="E17" s="91">
        <f t="shared" si="3"/>
        <v>426135.6</v>
      </c>
      <c r="F17" s="92">
        <f t="shared" si="4"/>
        <v>18.329999999999998</v>
      </c>
      <c r="G17" s="90">
        <f>ROUND(SUM(L17:M17)/2,-2)</f>
        <v>52900</v>
      </c>
      <c r="H17" s="7">
        <f t="shared" si="5"/>
        <v>969656.99999999988</v>
      </c>
      <c r="I17" s="3">
        <f t="shared" si="1"/>
        <v>1395792</v>
      </c>
      <c r="K17" s="69"/>
      <c r="L17" s="77">
        <f>52810+265+1347</f>
        <v>54422</v>
      </c>
      <c r="M17" s="79">
        <f>49731+244+1411</f>
        <v>51386</v>
      </c>
    </row>
    <row r="18" spans="2:13" ht="21.75" customHeight="1" x14ac:dyDescent="0.2">
      <c r="B18" s="4" t="s">
        <v>8</v>
      </c>
      <c r="C18" s="89">
        <f t="shared" si="6"/>
        <v>2019.6</v>
      </c>
      <c r="D18" s="90">
        <f t="shared" si="2"/>
        <v>211</v>
      </c>
      <c r="E18" s="91">
        <f t="shared" si="3"/>
        <v>426135.6</v>
      </c>
      <c r="F18" s="92">
        <f t="shared" si="4"/>
        <v>18.329999999999998</v>
      </c>
      <c r="G18" s="90">
        <f t="shared" ref="G18:G19" si="7">ROUND(SUM(L18:M18)/2,-2)</f>
        <v>72500</v>
      </c>
      <c r="H18" s="7">
        <f t="shared" si="5"/>
        <v>1328924.9999999998</v>
      </c>
      <c r="I18" s="3">
        <f t="shared" si="1"/>
        <v>1755060</v>
      </c>
      <c r="K18" s="69"/>
      <c r="L18" s="77">
        <f>68758+274+1931</f>
        <v>70963</v>
      </c>
      <c r="M18" s="79">
        <f>71662+250+2092</f>
        <v>74004</v>
      </c>
    </row>
    <row r="19" spans="2:13" ht="21.75" customHeight="1" thickBot="1" x14ac:dyDescent="0.25">
      <c r="B19" s="75" t="s">
        <v>17</v>
      </c>
      <c r="C19" s="93">
        <f t="shared" si="6"/>
        <v>2019.6</v>
      </c>
      <c r="D19" s="94">
        <f t="shared" si="2"/>
        <v>211</v>
      </c>
      <c r="E19" s="95">
        <f t="shared" si="3"/>
        <v>426135.6</v>
      </c>
      <c r="F19" s="96">
        <f t="shared" si="4"/>
        <v>18.329999999999998</v>
      </c>
      <c r="G19" s="94">
        <f t="shared" si="7"/>
        <v>60800</v>
      </c>
      <c r="H19" s="76">
        <f t="shared" si="5"/>
        <v>1114464</v>
      </c>
      <c r="I19" s="39">
        <f t="shared" si="1"/>
        <v>1540599</v>
      </c>
      <c r="K19" s="69"/>
      <c r="L19" s="77">
        <f>58573+231+1671</f>
        <v>60475</v>
      </c>
      <c r="M19" s="79">
        <f>59281+223+1653</f>
        <v>61157</v>
      </c>
    </row>
    <row r="20" spans="2:13" ht="21.75" customHeight="1" thickTop="1" thickBot="1" x14ac:dyDescent="0.25">
      <c r="B20" s="34" t="s">
        <v>9</v>
      </c>
      <c r="C20" s="97"/>
      <c r="D20" s="98"/>
      <c r="E20" s="99"/>
      <c r="F20" s="97"/>
      <c r="G20" s="94">
        <f>SUM(G8:G19)</f>
        <v>736900</v>
      </c>
      <c r="H20" s="37"/>
      <c r="I20" s="39">
        <f>SUM(I8:I19)</f>
        <v>18620997</v>
      </c>
      <c r="K20" s="105">
        <f>SUM(K8:K19)</f>
        <v>571208</v>
      </c>
      <c r="L20" s="106">
        <f>SUM(L8:L19)</f>
        <v>716233</v>
      </c>
      <c r="M20" s="106">
        <f>SUM(M8:M19)</f>
        <v>186547</v>
      </c>
    </row>
    <row r="21" spans="2:13" ht="21.75" customHeight="1" thickTop="1" thickBot="1" x14ac:dyDescent="0.25">
      <c r="B21" s="16"/>
      <c r="C21" s="100"/>
      <c r="D21" s="100"/>
      <c r="E21" s="100"/>
      <c r="F21" s="101"/>
      <c r="G21" s="101"/>
      <c r="H21" s="18"/>
      <c r="I21" s="19" t="s">
        <v>33</v>
      </c>
      <c r="K21" s="71"/>
      <c r="L21" s="71"/>
      <c r="M21" s="72"/>
    </row>
    <row r="22" spans="2:13" ht="21.75" customHeight="1" thickTop="1" thickBot="1" x14ac:dyDescent="0.25">
      <c r="B22" s="13"/>
      <c r="C22" s="102"/>
      <c r="D22" s="102"/>
      <c r="E22" s="102"/>
      <c r="F22" s="102"/>
      <c r="G22" s="102"/>
      <c r="H22" s="20"/>
      <c r="I22" s="15">
        <f>ROUNDUP(I20*100/108,0)</f>
        <v>17241664</v>
      </c>
      <c r="J22" s="6" t="s">
        <v>19</v>
      </c>
      <c r="K22" s="71"/>
      <c r="L22" s="72"/>
      <c r="M22" s="72"/>
    </row>
    <row r="23" spans="2:13" ht="21.75" customHeight="1" x14ac:dyDescent="0.2">
      <c r="B23" s="107" t="s">
        <v>39</v>
      </c>
      <c r="C23" s="103"/>
      <c r="D23" s="103"/>
      <c r="E23" s="103"/>
      <c r="F23" s="103"/>
      <c r="G23" s="103"/>
      <c r="I23" s="5"/>
      <c r="J23" s="6"/>
      <c r="K23" s="71"/>
      <c r="L23" s="72"/>
      <c r="M23" s="72"/>
    </row>
    <row r="24" spans="2:13" ht="21.75" customHeight="1" x14ac:dyDescent="0.2">
      <c r="B24" s="107" t="s">
        <v>40</v>
      </c>
      <c r="C24" s="103"/>
      <c r="D24" s="103"/>
      <c r="E24" s="103"/>
      <c r="F24" s="103"/>
      <c r="G24" s="103"/>
      <c r="I24" s="5"/>
      <c r="J24" s="6"/>
      <c r="K24" s="180" t="s">
        <v>28</v>
      </c>
      <c r="L24" s="180"/>
      <c r="M24" s="180"/>
    </row>
    <row r="25" spans="2:13" ht="21.75" customHeight="1" x14ac:dyDescent="0.2">
      <c r="B25" s="104" t="s">
        <v>22</v>
      </c>
      <c r="C25" s="104"/>
      <c r="D25" s="104"/>
      <c r="E25" s="103"/>
      <c r="F25" s="103"/>
      <c r="G25" s="103"/>
      <c r="K25" s="180"/>
      <c r="L25" s="180"/>
      <c r="M25" s="180"/>
    </row>
    <row r="26" spans="2:13" ht="21.75" customHeight="1" x14ac:dyDescent="0.2">
      <c r="B26" s="104" t="s">
        <v>20</v>
      </c>
      <c r="C26" s="104"/>
      <c r="D26" s="104"/>
      <c r="E26" s="103"/>
      <c r="F26" s="103"/>
      <c r="G26" s="103"/>
      <c r="I26" s="5"/>
      <c r="K26" s="180"/>
      <c r="L26" s="180"/>
      <c r="M26" s="180"/>
    </row>
    <row r="27" spans="2:13" ht="21.75" customHeight="1" x14ac:dyDescent="0.2">
      <c r="B27" s="104" t="s">
        <v>36</v>
      </c>
      <c r="C27" s="104"/>
      <c r="D27" s="104"/>
      <c r="E27" s="104"/>
      <c r="F27" s="103"/>
      <c r="G27" s="103"/>
      <c r="K27" s="67"/>
      <c r="L27" s="67"/>
      <c r="M27" s="67"/>
    </row>
  </sheetData>
  <mergeCells count="1">
    <mergeCell ref="K24:M26"/>
  </mergeCells>
  <phoneticPr fontId="1"/>
  <printOptions horizontalCentered="1"/>
  <pageMargins left="0.70866141732283472" right="0.70866141732283472" top="0.74803149606299213" bottom="0.74803149606299213" header="0.31496062992125984" footer="0.31496062992125984"/>
  <pageSetup paperSize="9" scale="88"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1:M27"/>
  <sheetViews>
    <sheetView view="pageBreakPreview" zoomScaleNormal="100" zoomScaleSheetLayoutView="100" workbookViewId="0">
      <pane ySplit="7" topLeftCell="A8" activePane="bottomLeft" state="frozen"/>
      <selection pane="bottomLeft" activeCell="K19" sqref="K19"/>
    </sheetView>
  </sheetViews>
  <sheetFormatPr defaultRowHeight="13" x14ac:dyDescent="0.2"/>
  <cols>
    <col min="1" max="1" width="2.6328125" customWidth="1"/>
    <col min="2" max="2" width="7" customWidth="1"/>
    <col min="3" max="8" width="15" customWidth="1"/>
    <col min="9" max="9" width="16.81640625" customWidth="1"/>
    <col min="10" max="10" width="2.6328125" customWidth="1"/>
    <col min="11" max="13" width="11" customWidth="1"/>
  </cols>
  <sheetData>
    <row r="1" spans="2:13" x14ac:dyDescent="0.2">
      <c r="J1" s="5" t="s">
        <v>18</v>
      </c>
      <c r="K1" s="5"/>
      <c r="L1" s="5"/>
    </row>
    <row r="2" spans="2:13" ht="13.25" x14ac:dyDescent="0.2">
      <c r="J2" s="5"/>
      <c r="K2" s="5"/>
      <c r="L2" s="5"/>
    </row>
    <row r="3" spans="2:13" x14ac:dyDescent="0.2">
      <c r="B3" t="s">
        <v>29</v>
      </c>
    </row>
    <row r="5" spans="2:13" ht="13.75" thickBot="1" x14ac:dyDescent="0.25">
      <c r="E5" s="1"/>
      <c r="F5" s="1"/>
      <c r="G5" s="1"/>
      <c r="H5" s="1"/>
      <c r="I5" s="1"/>
    </row>
    <row r="6" spans="2:13" ht="28.5" customHeight="1" x14ac:dyDescent="0.2">
      <c r="B6" s="47" t="s">
        <v>25</v>
      </c>
      <c r="C6" s="28" t="s">
        <v>10</v>
      </c>
      <c r="D6" s="29" t="s">
        <v>11</v>
      </c>
      <c r="E6" s="30" t="s">
        <v>12</v>
      </c>
      <c r="F6" s="31" t="s">
        <v>13</v>
      </c>
      <c r="G6" s="29" t="s">
        <v>14</v>
      </c>
      <c r="H6" s="32" t="s">
        <v>15</v>
      </c>
      <c r="I6" s="33" t="s">
        <v>16</v>
      </c>
    </row>
    <row r="7" spans="2:13" ht="15.75" customHeight="1" thickBot="1" x14ac:dyDescent="0.25">
      <c r="B7" s="40"/>
      <c r="C7" s="41"/>
      <c r="D7" s="42"/>
      <c r="E7" s="43" t="s">
        <v>30</v>
      </c>
      <c r="F7" s="44"/>
      <c r="G7" s="42"/>
      <c r="H7" s="45" t="s">
        <v>31</v>
      </c>
      <c r="I7" s="46" t="s">
        <v>24</v>
      </c>
      <c r="K7" s="68" t="s">
        <v>27</v>
      </c>
      <c r="L7" s="48" t="s">
        <v>26</v>
      </c>
      <c r="M7" s="49" t="s">
        <v>23</v>
      </c>
    </row>
    <row r="8" spans="2:13" ht="21.75" customHeight="1" x14ac:dyDescent="0.2">
      <c r="B8" s="21" t="s">
        <v>32</v>
      </c>
      <c r="C8" s="22">
        <v>595.4</v>
      </c>
      <c r="D8" s="23">
        <v>211</v>
      </c>
      <c r="E8" s="24">
        <f t="shared" ref="E8:E19" si="0">ROUNDDOWN(C8*D8,2)</f>
        <v>125629.4</v>
      </c>
      <c r="F8" s="25">
        <v>18.03</v>
      </c>
      <c r="G8" s="23">
        <f t="shared" ref="G8:G18" si="1">ROUND(SUM(K8:L8)/2,-2)</f>
        <v>14100</v>
      </c>
      <c r="H8" s="26">
        <f>F8*G8</f>
        <v>254223.00000000003</v>
      </c>
      <c r="I8" s="27">
        <f t="shared" ref="I8:I19" si="2">ROUNDDOWN((E8+H8),0)</f>
        <v>379852</v>
      </c>
      <c r="K8" s="69">
        <f>13387</f>
        <v>13387</v>
      </c>
      <c r="L8" s="50">
        <f>14791</f>
        <v>14791</v>
      </c>
      <c r="M8" s="50"/>
    </row>
    <row r="9" spans="2:13" ht="21.75" customHeight="1" x14ac:dyDescent="0.2">
      <c r="B9" s="4" t="s">
        <v>21</v>
      </c>
      <c r="C9" s="9">
        <v>595.4</v>
      </c>
      <c r="D9" s="2">
        <f t="shared" ref="D9:D19" si="3">$D$8</f>
        <v>211</v>
      </c>
      <c r="E9" s="8">
        <f t="shared" si="0"/>
        <v>125629.4</v>
      </c>
      <c r="F9" s="10">
        <f t="shared" ref="F9:F19" si="4">$F$8</f>
        <v>18.03</v>
      </c>
      <c r="G9" s="2">
        <f t="shared" si="1"/>
        <v>50200</v>
      </c>
      <c r="H9" s="7">
        <f t="shared" ref="H9:H19" si="5">F9*G9</f>
        <v>905106</v>
      </c>
      <c r="I9" s="3">
        <f t="shared" si="2"/>
        <v>1030735</v>
      </c>
      <c r="K9" s="69">
        <v>50437</v>
      </c>
      <c r="L9" s="50">
        <v>49914</v>
      </c>
      <c r="M9" s="50"/>
    </row>
    <row r="10" spans="2:13" ht="21.75" customHeight="1" x14ac:dyDescent="0.2">
      <c r="B10" s="4" t="s">
        <v>0</v>
      </c>
      <c r="C10" s="9">
        <v>595.4</v>
      </c>
      <c r="D10" s="2">
        <f t="shared" si="3"/>
        <v>211</v>
      </c>
      <c r="E10" s="8">
        <f t="shared" si="0"/>
        <v>125629.4</v>
      </c>
      <c r="F10" s="10">
        <f t="shared" si="4"/>
        <v>18.03</v>
      </c>
      <c r="G10" s="2">
        <f t="shared" si="1"/>
        <v>58500</v>
      </c>
      <c r="H10" s="7">
        <f t="shared" si="5"/>
        <v>1054755</v>
      </c>
      <c r="I10" s="3">
        <f t="shared" si="2"/>
        <v>1180384</v>
      </c>
      <c r="K10" s="69">
        <v>60273</v>
      </c>
      <c r="L10" s="50">
        <v>56820</v>
      </c>
      <c r="M10" s="50"/>
    </row>
    <row r="11" spans="2:13" ht="21.75" customHeight="1" x14ac:dyDescent="0.2">
      <c r="B11" s="4" t="s">
        <v>1</v>
      </c>
      <c r="C11" s="9">
        <v>595.4</v>
      </c>
      <c r="D11" s="2">
        <f t="shared" si="3"/>
        <v>211</v>
      </c>
      <c r="E11" s="8">
        <f t="shared" si="0"/>
        <v>125629.4</v>
      </c>
      <c r="F11" s="10">
        <f t="shared" si="4"/>
        <v>18.03</v>
      </c>
      <c r="G11" s="2">
        <f t="shared" si="1"/>
        <v>64700</v>
      </c>
      <c r="H11" s="7">
        <f t="shared" si="5"/>
        <v>1166541</v>
      </c>
      <c r="I11" s="3">
        <f t="shared" si="2"/>
        <v>1292170</v>
      </c>
      <c r="K11" s="69">
        <v>67890</v>
      </c>
      <c r="L11" s="50">
        <v>61545</v>
      </c>
      <c r="M11" s="50"/>
    </row>
    <row r="12" spans="2:13" ht="21.75" customHeight="1" x14ac:dyDescent="0.2">
      <c r="B12" s="4" t="s">
        <v>2</v>
      </c>
      <c r="C12" s="9">
        <v>595.4</v>
      </c>
      <c r="D12" s="2">
        <f t="shared" si="3"/>
        <v>211</v>
      </c>
      <c r="E12" s="8">
        <f t="shared" si="0"/>
        <v>125629.4</v>
      </c>
      <c r="F12" s="10">
        <f t="shared" si="4"/>
        <v>18.03</v>
      </c>
      <c r="G12" s="2">
        <f t="shared" si="1"/>
        <v>65500</v>
      </c>
      <c r="H12" s="7">
        <f t="shared" si="5"/>
        <v>1180965</v>
      </c>
      <c r="I12" s="3">
        <f t="shared" si="2"/>
        <v>1306594</v>
      </c>
      <c r="K12" s="69">
        <v>65179</v>
      </c>
      <c r="L12" s="50">
        <v>65908</v>
      </c>
      <c r="M12" s="50"/>
    </row>
    <row r="13" spans="2:13" ht="21.75" customHeight="1" x14ac:dyDescent="0.2">
      <c r="B13" s="4" t="s">
        <v>3</v>
      </c>
      <c r="C13" s="9">
        <v>595.4</v>
      </c>
      <c r="D13" s="2">
        <f t="shared" si="3"/>
        <v>211</v>
      </c>
      <c r="E13" s="8">
        <f t="shared" si="0"/>
        <v>125629.4</v>
      </c>
      <c r="F13" s="10">
        <f t="shared" si="4"/>
        <v>18.03</v>
      </c>
      <c r="G13" s="2">
        <f t="shared" si="1"/>
        <v>46300</v>
      </c>
      <c r="H13" s="7">
        <f t="shared" si="5"/>
        <v>834789</v>
      </c>
      <c r="I13" s="3">
        <f t="shared" si="2"/>
        <v>960418</v>
      </c>
      <c r="K13" s="69">
        <v>44806</v>
      </c>
      <c r="L13" s="50">
        <v>47722</v>
      </c>
      <c r="M13" s="50"/>
    </row>
    <row r="14" spans="2:13" ht="21.75" customHeight="1" x14ac:dyDescent="0.2">
      <c r="B14" s="4" t="s">
        <v>4</v>
      </c>
      <c r="C14" s="9">
        <v>595.4</v>
      </c>
      <c r="D14" s="2">
        <f t="shared" si="3"/>
        <v>211</v>
      </c>
      <c r="E14" s="8">
        <f t="shared" si="0"/>
        <v>125629.4</v>
      </c>
      <c r="F14" s="10">
        <f t="shared" si="4"/>
        <v>18.03</v>
      </c>
      <c r="G14" s="2">
        <f t="shared" si="1"/>
        <v>56700</v>
      </c>
      <c r="H14" s="7">
        <f t="shared" si="5"/>
        <v>1022301.0000000001</v>
      </c>
      <c r="I14" s="3">
        <f t="shared" si="2"/>
        <v>1147930</v>
      </c>
      <c r="K14" s="69">
        <v>56477</v>
      </c>
      <c r="L14" s="50">
        <v>57003</v>
      </c>
      <c r="M14" s="50"/>
    </row>
    <row r="15" spans="2:13" ht="21.75" customHeight="1" x14ac:dyDescent="0.2">
      <c r="B15" s="4" t="s">
        <v>5</v>
      </c>
      <c r="C15" s="9">
        <v>595.4</v>
      </c>
      <c r="D15" s="2">
        <f t="shared" si="3"/>
        <v>211</v>
      </c>
      <c r="E15" s="8">
        <f t="shared" si="0"/>
        <v>125629.4</v>
      </c>
      <c r="F15" s="10">
        <f t="shared" si="4"/>
        <v>18.03</v>
      </c>
      <c r="G15" s="2">
        <f t="shared" si="1"/>
        <v>54600</v>
      </c>
      <c r="H15" s="7">
        <f t="shared" si="5"/>
        <v>984438.00000000012</v>
      </c>
      <c r="I15" s="3">
        <f t="shared" si="2"/>
        <v>1110067</v>
      </c>
      <c r="K15" s="69">
        <v>55103</v>
      </c>
      <c r="L15" s="50">
        <v>54155</v>
      </c>
      <c r="M15" s="50"/>
    </row>
    <row r="16" spans="2:13" ht="21.75" customHeight="1" x14ac:dyDescent="0.2">
      <c r="B16" s="4" t="s">
        <v>6</v>
      </c>
      <c r="C16" s="9">
        <v>595.4</v>
      </c>
      <c r="D16" s="2">
        <f t="shared" si="3"/>
        <v>211</v>
      </c>
      <c r="E16" s="8">
        <f t="shared" si="0"/>
        <v>125629.4</v>
      </c>
      <c r="F16" s="10">
        <f t="shared" si="4"/>
        <v>18.03</v>
      </c>
      <c r="G16" s="2">
        <f t="shared" si="1"/>
        <v>63100</v>
      </c>
      <c r="H16" s="7">
        <f t="shared" si="5"/>
        <v>1137693</v>
      </c>
      <c r="I16" s="3">
        <f t="shared" si="2"/>
        <v>1263322</v>
      </c>
      <c r="K16" s="69">
        <v>63230</v>
      </c>
      <c r="L16" s="50">
        <v>63068</v>
      </c>
      <c r="M16" s="50"/>
    </row>
    <row r="17" spans="2:13" ht="21.75" customHeight="1" x14ac:dyDescent="0.2">
      <c r="B17" s="4" t="s">
        <v>7</v>
      </c>
      <c r="C17" s="9">
        <v>595.4</v>
      </c>
      <c r="D17" s="2">
        <f t="shared" si="3"/>
        <v>211</v>
      </c>
      <c r="E17" s="8">
        <f t="shared" si="0"/>
        <v>125629.4</v>
      </c>
      <c r="F17" s="10">
        <f t="shared" si="4"/>
        <v>18.03</v>
      </c>
      <c r="G17" s="2">
        <f t="shared" si="1"/>
        <v>51300</v>
      </c>
      <c r="H17" s="7">
        <f t="shared" si="5"/>
        <v>924939.00000000012</v>
      </c>
      <c r="I17" s="3">
        <f t="shared" si="2"/>
        <v>1050568</v>
      </c>
      <c r="K17" s="69">
        <v>52810</v>
      </c>
      <c r="L17" s="50">
        <v>49731</v>
      </c>
      <c r="M17" s="51"/>
    </row>
    <row r="18" spans="2:13" ht="21.75" customHeight="1" thickBot="1" x14ac:dyDescent="0.25">
      <c r="B18" s="52" t="s">
        <v>8</v>
      </c>
      <c r="C18" s="53">
        <v>595.4</v>
      </c>
      <c r="D18" s="54">
        <f t="shared" si="3"/>
        <v>211</v>
      </c>
      <c r="E18" s="55">
        <f t="shared" si="0"/>
        <v>125629.4</v>
      </c>
      <c r="F18" s="56">
        <f t="shared" si="4"/>
        <v>18.03</v>
      </c>
      <c r="G18" s="57">
        <f t="shared" si="1"/>
        <v>70200</v>
      </c>
      <c r="H18" s="58">
        <f t="shared" si="5"/>
        <v>1265706</v>
      </c>
      <c r="I18" s="59">
        <f t="shared" si="2"/>
        <v>1391335</v>
      </c>
      <c r="K18" s="69">
        <v>68758</v>
      </c>
      <c r="L18" s="50">
        <v>71662</v>
      </c>
      <c r="M18" s="51"/>
    </row>
    <row r="19" spans="2:13" ht="21.75" customHeight="1" thickTop="1" thickBot="1" x14ac:dyDescent="0.25">
      <c r="B19" s="60" t="s">
        <v>17</v>
      </c>
      <c r="C19" s="61">
        <v>595.4</v>
      </c>
      <c r="D19" s="62">
        <f t="shared" si="3"/>
        <v>211</v>
      </c>
      <c r="E19" s="63">
        <f t="shared" si="0"/>
        <v>125629.4</v>
      </c>
      <c r="F19" s="64">
        <f t="shared" si="4"/>
        <v>18.03</v>
      </c>
      <c r="G19" s="62">
        <f>ROUND(SUM(L19:M19)/2,-2)</f>
        <v>98000</v>
      </c>
      <c r="H19" s="65">
        <f t="shared" si="5"/>
        <v>1766940</v>
      </c>
      <c r="I19" s="66">
        <f t="shared" si="2"/>
        <v>1892569</v>
      </c>
      <c r="K19" s="69">
        <f>58573+33115</f>
        <v>91688</v>
      </c>
      <c r="L19" s="50">
        <f>59281+35808</f>
        <v>95089</v>
      </c>
      <c r="M19" s="51">
        <f>64213+36688</f>
        <v>100901</v>
      </c>
    </row>
    <row r="20" spans="2:13" ht="21.75" customHeight="1" thickTop="1" thickBot="1" x14ac:dyDescent="0.25">
      <c r="B20" s="34" t="s">
        <v>9</v>
      </c>
      <c r="C20" s="35"/>
      <c r="D20" s="36"/>
      <c r="E20" s="37"/>
      <c r="F20" s="35"/>
      <c r="G20" s="38">
        <f>SUM(G8:G19)</f>
        <v>693200</v>
      </c>
      <c r="H20" s="37"/>
      <c r="I20" s="39">
        <f>SUM(I8:I19)</f>
        <v>14005944</v>
      </c>
      <c r="K20" s="73">
        <f>SUM(K8:K19)</f>
        <v>690038</v>
      </c>
      <c r="L20" s="74">
        <f>SUM(L8:L19)</f>
        <v>687408</v>
      </c>
      <c r="M20" s="70"/>
    </row>
    <row r="21" spans="2:13" ht="21.75" customHeight="1" thickTop="1" thickBot="1" x14ac:dyDescent="0.25">
      <c r="B21" s="16"/>
      <c r="C21" s="17"/>
      <c r="D21" s="17"/>
      <c r="E21" s="17"/>
      <c r="F21" s="18"/>
      <c r="G21" s="18"/>
      <c r="H21" s="18"/>
      <c r="I21" s="19" t="s">
        <v>33</v>
      </c>
      <c r="K21" s="71">
        <f>SUM(K11:K13,K16:K19)</f>
        <v>454361</v>
      </c>
      <c r="L21" s="71">
        <f>SUM(L11:L13,L16:L19)</f>
        <v>454725</v>
      </c>
      <c r="M21" s="72"/>
    </row>
    <row r="22" spans="2:13" ht="21.75" customHeight="1" thickTop="1" thickBot="1" x14ac:dyDescent="0.25">
      <c r="B22" s="13"/>
      <c r="C22" s="14"/>
      <c r="D22" s="14"/>
      <c r="E22" s="14"/>
      <c r="F22" s="14"/>
      <c r="G22" s="14"/>
      <c r="H22" s="20"/>
      <c r="I22" s="15">
        <f>ROUNDUP(I20*100/108,0)</f>
        <v>12968467</v>
      </c>
      <c r="J22" s="6" t="s">
        <v>19</v>
      </c>
      <c r="K22" s="71"/>
      <c r="L22" s="72"/>
      <c r="M22" s="72"/>
    </row>
    <row r="23" spans="2:13" ht="21.75" customHeight="1" x14ac:dyDescent="0.2">
      <c r="B23" s="12" t="s">
        <v>34</v>
      </c>
      <c r="I23" s="5"/>
      <c r="J23" s="6"/>
      <c r="K23" s="71"/>
      <c r="L23" s="72"/>
      <c r="M23" s="72"/>
    </row>
    <row r="24" spans="2:13" ht="21.75" customHeight="1" x14ac:dyDescent="0.2">
      <c r="B24" s="12" t="s">
        <v>35</v>
      </c>
      <c r="I24" s="5"/>
      <c r="J24" s="6"/>
      <c r="K24" s="181" t="s">
        <v>28</v>
      </c>
      <c r="L24" s="181"/>
      <c r="M24" s="181"/>
    </row>
    <row r="25" spans="2:13" ht="21.75" customHeight="1" x14ac:dyDescent="0.2">
      <c r="B25" s="11" t="s">
        <v>22</v>
      </c>
      <c r="C25" s="11"/>
      <c r="D25" s="11"/>
      <c r="K25" s="181"/>
      <c r="L25" s="181"/>
      <c r="M25" s="181"/>
    </row>
    <row r="26" spans="2:13" ht="21.75" customHeight="1" x14ac:dyDescent="0.2">
      <c r="B26" s="12" t="s">
        <v>20</v>
      </c>
      <c r="C26" s="11"/>
      <c r="D26" s="11"/>
      <c r="I26" s="5"/>
      <c r="K26" s="181"/>
      <c r="L26" s="181"/>
      <c r="M26" s="181"/>
    </row>
    <row r="27" spans="2:13" ht="21.75" customHeight="1" x14ac:dyDescent="0.2">
      <c r="B27" s="12" t="s">
        <v>36</v>
      </c>
      <c r="C27" s="11"/>
      <c r="D27" s="11"/>
      <c r="E27" s="11"/>
      <c r="K27" s="67"/>
      <c r="L27" s="67"/>
      <c r="M27" s="67"/>
    </row>
  </sheetData>
  <mergeCells count="1">
    <mergeCell ref="K24:M26"/>
  </mergeCells>
  <phoneticPr fontId="1"/>
  <printOptions horizontalCentered="1"/>
  <pageMargins left="0.70866141732283472" right="0.70866141732283472" top="0.74803149606299213" bottom="0.74803149606299213" header="0.31496062992125984" footer="0.31496062992125984"/>
  <pageSetup paperSize="9" scale="83"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276d6-825f-4adf-b230-fb8f800f4f96">
      <Terms xmlns="http://schemas.microsoft.com/office/infopath/2007/PartnerControls"/>
    </lcf76f155ced4ddcb4097134ff3c332f>
    <TaxCatchAll xmlns="e9d33e58-4a70-4799-89b5-fbd48a9ef91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3" ma:contentTypeDescription="新しいドキュメントを作成します。" ma:contentTypeScope="" ma:versionID="b6d28e367dde64c0ee74a46f77edfc28">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e0b9a658dbad80ea40df274a3630aa5a"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85E437-288C-412D-A9E2-7A4B93D39C24}">
  <ds:schemaRefs>
    <ds:schemaRef ds:uri="e9d33e58-4a70-4799-89b5-fbd48a9ef91c"/>
    <ds:schemaRef ds:uri="http://schemas.microsoft.com/office/2006/documentManagement/types"/>
    <ds:schemaRef ds:uri="http://purl.org/dc/terms/"/>
    <ds:schemaRef ds:uri="http://schemas.microsoft.com/office/2006/metadata/properties"/>
    <ds:schemaRef ds:uri="http://schemas.openxmlformats.org/package/2006/metadata/core-properties"/>
    <ds:schemaRef ds:uri="acd276d6-825f-4adf-b230-fb8f800f4f96"/>
    <ds:schemaRef ds:uri="http://purl.org/dc/dcmitype/"/>
    <ds:schemaRef ds:uri="http://www.w3.org/XML/1998/namespace"/>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DD9EAB4B-AFE5-4649-A47C-B5D5CF1EB5F3}">
  <ds:schemaRefs>
    <ds:schemaRef ds:uri="http://schemas.microsoft.com/sharepoint/v3/contenttype/forms"/>
  </ds:schemaRefs>
</ds:datastoreItem>
</file>

<file path=customXml/itemProps3.xml><?xml version="1.0" encoding="utf-8"?>
<ds:datastoreItem xmlns:ds="http://schemas.openxmlformats.org/officeDocument/2006/customXml" ds:itemID="{1B55134B-1D53-48ED-98A4-436ED3238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予定価格内訳</vt:lpstr>
      <vt:lpstr>予定価格内訳r</vt:lpstr>
      <vt:lpstr>予定価格内訳 (旧)</vt:lpstr>
      <vt:lpstr>予定価格内訳!Print_Area</vt:lpstr>
      <vt:lpstr>'予定価格内訳 (旧)'!Print_Area</vt:lpstr>
      <vt:lpstr>予定価格内訳r!Print_Area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原 安由子(HARA Ayuko)</cp:lastModifiedBy>
  <cp:lastPrinted>2018-06-27T01:44:38Z</cp:lastPrinted>
  <dcterms:created xsi:type="dcterms:W3CDTF">2009-12-24T00:45:02Z</dcterms:created>
  <dcterms:modified xsi:type="dcterms:W3CDTF">2026-03-12T17:14:25Z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